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868" i="4" l="1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<sst xmlns="http://schemas.openxmlformats.org/spreadsheetml/2006/main" count="2791" uniqueCount="99">
  <si>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</si>
  <si>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</si>
  <si>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</si>
  <si>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</si>
  <si>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</si>
  <si>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</si>
  <si>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</si>
  <si>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</si>
  <si>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</si>
  <si>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</si>
  <si>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</si>
  <si>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</si>
  <si>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</si>
  <si>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</si>
  <si>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</si>
  <si>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</si>
  <si>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</si>
  <si>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</si>
  <si>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</si>
  <si>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</si>
  <si>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</si>
  <si>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</si>
  <si>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</si>
  <si>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</si>
  <si>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</si>
  <si>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</si>
  <si>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</si>
  <si>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</si>
  <si>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</si>
  <si>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</si>
  <si>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</si>
  <si>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</si>
  <si>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</si>
  <si>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</si>
  <si>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</si>
  <si>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</si>
  <si>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</si>
  <si>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</si>
  <si>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Кириллов</t>
  </si>
  <si>
    <t xml:space="preserve"> 0,4 Кириллов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</si>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</sst>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6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384</v>
      </c>
      <c r="C19" s="54">
        <v>348</v>
      </c>
      <c r="D19" s="54">
        <v>348</v>
      </c>
      <c r="E19" s="54">
        <v>340</v>
      </c>
      <c r="F19" s="54">
        <v>336</v>
      </c>
      <c r="G19" s="54">
        <v>336</v>
      </c>
      <c r="H19" s="54">
        <v>380</v>
      </c>
      <c r="I19" s="54">
        <v>416</v>
      </c>
      <c r="J19" s="54">
        <v>412</v>
      </c>
      <c r="K19" s="55">
        <v>420</v>
      </c>
      <c r="L19" s="55">
        <v>424</v>
      </c>
      <c r="M19" s="55">
        <v>428</v>
      </c>
      <c r="N19" s="55">
        <v>412</v>
      </c>
      <c r="O19" s="55">
        <v>400</v>
      </c>
      <c r="P19" s="55">
        <v>400</v>
      </c>
      <c r="Q19" s="55">
        <v>408</v>
      </c>
      <c r="R19" s="55">
        <v>460</v>
      </c>
      <c r="S19" s="55">
        <v>476</v>
      </c>
      <c r="T19" s="55">
        <v>484</v>
      </c>
      <c r="U19" s="55">
        <v>464</v>
      </c>
      <c r="V19" s="55">
        <v>444</v>
      </c>
      <c r="W19" s="55">
        <v>444</v>
      </c>
      <c r="X19" s="55">
        <v>408</v>
      </c>
      <c r="Y19" s="55">
        <v>388</v>
      </c>
      <c r="Z19" s="56">
        <v>9760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696</v>
      </c>
      <c r="C24" s="54">
        <v>676</v>
      </c>
      <c r="D24" s="54">
        <v>656</v>
      </c>
      <c r="E24" s="54">
        <v>644</v>
      </c>
      <c r="F24" s="54">
        <v>636</v>
      </c>
      <c r="G24" s="54">
        <v>664</v>
      </c>
      <c r="H24" s="54">
        <v>784</v>
      </c>
      <c r="I24" s="54">
        <v>836</v>
      </c>
      <c r="J24" s="54">
        <v>952</v>
      </c>
      <c r="K24" s="55">
        <v>916</v>
      </c>
      <c r="L24" s="55">
        <v>928</v>
      </c>
      <c r="M24" s="55">
        <v>944</v>
      </c>
      <c r="N24" s="55">
        <v>928</v>
      </c>
      <c r="O24" s="55">
        <v>892</v>
      </c>
      <c r="P24" s="55">
        <v>912</v>
      </c>
      <c r="Q24" s="55">
        <v>896</v>
      </c>
      <c r="R24" s="55">
        <v>1024</v>
      </c>
      <c r="S24" s="55">
        <v>1036</v>
      </c>
      <c r="T24" s="55">
        <v>1016</v>
      </c>
      <c r="U24" s="55">
        <v>932</v>
      </c>
      <c r="V24" s="55">
        <v>876</v>
      </c>
      <c r="W24" s="55">
        <v>884</v>
      </c>
      <c r="X24" s="55">
        <v>820</v>
      </c>
      <c r="Y24" s="55">
        <v>796</v>
      </c>
      <c r="Z24" s="56">
        <v>20344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130.80000000000001</v>
      </c>
      <c r="C29" s="54">
        <v>125.6</v>
      </c>
      <c r="D29" s="54">
        <v>125.6</v>
      </c>
      <c r="E29" s="54">
        <v>124</v>
      </c>
      <c r="F29" s="54">
        <v>123.2</v>
      </c>
      <c r="G29" s="54">
        <v>117.2</v>
      </c>
      <c r="H29" s="54">
        <v>126.8</v>
      </c>
      <c r="I29" s="54">
        <v>136.80000000000001</v>
      </c>
      <c r="J29" s="54">
        <v>138.4</v>
      </c>
      <c r="K29" s="55">
        <v>140</v>
      </c>
      <c r="L29" s="55">
        <v>149.6</v>
      </c>
      <c r="M29" s="55">
        <v>150.80000000000001</v>
      </c>
      <c r="N29" s="55">
        <v>149.19999999999999</v>
      </c>
      <c r="O29" s="55">
        <v>138</v>
      </c>
      <c r="P29" s="55">
        <v>137.19999999999999</v>
      </c>
      <c r="Q29" s="55">
        <v>134</v>
      </c>
      <c r="R29" s="55">
        <v>143.19999999999999</v>
      </c>
      <c r="S29" s="55">
        <v>145.6</v>
      </c>
      <c r="T29" s="55">
        <v>145.19999999999999</v>
      </c>
      <c r="U29" s="55">
        <v>141.19999999999999</v>
      </c>
      <c r="V29" s="55">
        <v>138.80000000000001</v>
      </c>
      <c r="W29" s="55">
        <v>138</v>
      </c>
      <c r="X29" s="55">
        <v>133.6</v>
      </c>
      <c r="Y29" s="55">
        <v>126</v>
      </c>
      <c r="Z29" s="56">
        <v>3258.8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93.2</v>
      </c>
      <c r="C34" s="54">
        <v>86.4</v>
      </c>
      <c r="D34" s="54">
        <v>90</v>
      </c>
      <c r="E34" s="54">
        <v>88.8</v>
      </c>
      <c r="F34" s="54">
        <v>87.6</v>
      </c>
      <c r="G34" s="54">
        <v>82.8</v>
      </c>
      <c r="H34" s="54">
        <v>89.6</v>
      </c>
      <c r="I34" s="54">
        <v>90.4</v>
      </c>
      <c r="J34" s="54">
        <v>109.6</v>
      </c>
      <c r="K34" s="55">
        <v>122.8</v>
      </c>
      <c r="L34" s="55">
        <v>123.2</v>
      </c>
      <c r="M34" s="55">
        <v>127.6</v>
      </c>
      <c r="N34" s="55">
        <v>133.6</v>
      </c>
      <c r="O34" s="55">
        <v>128</v>
      </c>
      <c r="P34" s="55">
        <v>117.6</v>
      </c>
      <c r="Q34" s="55">
        <v>107.2</v>
      </c>
      <c r="R34" s="55">
        <v>98.4</v>
      </c>
      <c r="S34" s="55">
        <v>101.2</v>
      </c>
      <c r="T34" s="55">
        <v>101.6</v>
      </c>
      <c r="U34" s="55">
        <v>98.4</v>
      </c>
      <c r="V34" s="55">
        <v>94</v>
      </c>
      <c r="W34" s="55">
        <v>94.8</v>
      </c>
      <c r="X34" s="55">
        <v>94.4</v>
      </c>
      <c r="Y34" s="55">
        <v>89.6</v>
      </c>
      <c r="Z34" s="56">
        <v>2450.8000000000002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52.5</v>
      </c>
      <c r="C39" s="54">
        <v>51</v>
      </c>
      <c r="D39" s="54">
        <v>52.5</v>
      </c>
      <c r="E39" s="54">
        <v>52.5</v>
      </c>
      <c r="F39" s="54">
        <v>48</v>
      </c>
      <c r="G39" s="54">
        <v>64.5</v>
      </c>
      <c r="H39" s="54">
        <v>49.5</v>
      </c>
      <c r="I39" s="54">
        <v>58.5</v>
      </c>
      <c r="J39" s="54">
        <v>93</v>
      </c>
      <c r="K39" s="55">
        <v>75</v>
      </c>
      <c r="L39" s="55">
        <v>73.5</v>
      </c>
      <c r="M39" s="55">
        <v>81</v>
      </c>
      <c r="N39" s="55">
        <v>78</v>
      </c>
      <c r="O39" s="55">
        <v>73.5</v>
      </c>
      <c r="P39" s="55">
        <v>81</v>
      </c>
      <c r="Q39" s="55">
        <v>82.5</v>
      </c>
      <c r="R39" s="55">
        <v>84</v>
      </c>
      <c r="S39" s="55">
        <v>81</v>
      </c>
      <c r="T39" s="55">
        <v>93</v>
      </c>
      <c r="U39" s="55">
        <v>85.5</v>
      </c>
      <c r="V39" s="55">
        <v>73.5</v>
      </c>
      <c r="W39" s="55">
        <v>58.5</v>
      </c>
      <c r="X39" s="55">
        <v>54</v>
      </c>
      <c r="Y39" s="55">
        <v>60</v>
      </c>
      <c r="Z39" s="56">
        <v>1656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36</v>
      </c>
      <c r="C44" s="54">
        <v>30</v>
      </c>
      <c r="D44" s="54">
        <v>30</v>
      </c>
      <c r="E44" s="54">
        <v>42</v>
      </c>
      <c r="F44" s="54">
        <v>45</v>
      </c>
      <c r="G44" s="54">
        <v>63</v>
      </c>
      <c r="H44" s="54">
        <v>96</v>
      </c>
      <c r="I44" s="54">
        <v>36</v>
      </c>
      <c r="J44" s="54">
        <v>24</v>
      </c>
      <c r="K44" s="55">
        <v>15</v>
      </c>
      <c r="L44" s="55">
        <v>42</v>
      </c>
      <c r="M44" s="55">
        <v>51</v>
      </c>
      <c r="N44" s="55">
        <v>66</v>
      </c>
      <c r="O44" s="55">
        <v>60</v>
      </c>
      <c r="P44" s="55">
        <v>57</v>
      </c>
      <c r="Q44" s="55">
        <v>57</v>
      </c>
      <c r="R44" s="55">
        <v>129</v>
      </c>
      <c r="S44" s="55">
        <v>156</v>
      </c>
      <c r="T44" s="55">
        <v>144</v>
      </c>
      <c r="U44" s="55">
        <v>99</v>
      </c>
      <c r="V44" s="55">
        <v>69</v>
      </c>
      <c r="W44" s="55">
        <v>105</v>
      </c>
      <c r="X44" s="55">
        <v>93</v>
      </c>
      <c r="Y44" s="55">
        <v>102</v>
      </c>
      <c r="Z44" s="56">
        <v>1647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36</v>
      </c>
      <c r="C49" s="54">
        <v>36</v>
      </c>
      <c r="D49" s="54">
        <v>42</v>
      </c>
      <c r="E49" s="54">
        <v>39</v>
      </c>
      <c r="F49" s="54">
        <v>39</v>
      </c>
      <c r="G49" s="54">
        <v>33</v>
      </c>
      <c r="H49" s="54">
        <v>24</v>
      </c>
      <c r="I49" s="54">
        <v>15</v>
      </c>
      <c r="J49" s="54">
        <v>27</v>
      </c>
      <c r="K49" s="55">
        <v>39</v>
      </c>
      <c r="L49" s="55">
        <v>45</v>
      </c>
      <c r="M49" s="55">
        <v>51</v>
      </c>
      <c r="N49" s="55">
        <v>51</v>
      </c>
      <c r="O49" s="55">
        <v>42</v>
      </c>
      <c r="P49" s="55">
        <v>36</v>
      </c>
      <c r="Q49" s="55">
        <v>27</v>
      </c>
      <c r="R49" s="55">
        <v>24</v>
      </c>
      <c r="S49" s="55">
        <v>18</v>
      </c>
      <c r="T49" s="55">
        <v>15</v>
      </c>
      <c r="U49" s="55">
        <v>24</v>
      </c>
      <c r="V49" s="55">
        <v>18</v>
      </c>
      <c r="W49" s="55">
        <v>27</v>
      </c>
      <c r="X49" s="55">
        <v>21</v>
      </c>
      <c r="Y49" s="55">
        <v>30</v>
      </c>
      <c r="Z49" s="56">
        <v>759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11.2</v>
      </c>
      <c r="C54" s="54">
        <v>10.4</v>
      </c>
      <c r="D54" s="54">
        <v>10.4</v>
      </c>
      <c r="E54" s="54">
        <v>9.6</v>
      </c>
      <c r="F54" s="54">
        <v>10.4</v>
      </c>
      <c r="G54" s="54">
        <v>10.4</v>
      </c>
      <c r="H54" s="54">
        <v>13.6</v>
      </c>
      <c r="I54" s="54">
        <v>12.8</v>
      </c>
      <c r="J54" s="54">
        <v>10.4</v>
      </c>
      <c r="K54" s="55">
        <v>7.2</v>
      </c>
      <c r="L54" s="55">
        <v>6.4</v>
      </c>
      <c r="M54" s="55">
        <v>6.4</v>
      </c>
      <c r="N54" s="55">
        <v>6.4</v>
      </c>
      <c r="O54" s="55">
        <v>6.4</v>
      </c>
      <c r="P54" s="55">
        <v>6.4</v>
      </c>
      <c r="Q54" s="55">
        <v>5.6</v>
      </c>
      <c r="R54" s="55">
        <v>7.2</v>
      </c>
      <c r="S54" s="55">
        <v>8</v>
      </c>
      <c r="T54" s="55">
        <v>7.2</v>
      </c>
      <c r="U54" s="55">
        <v>7.2</v>
      </c>
      <c r="V54" s="55">
        <v>7.2</v>
      </c>
      <c r="W54" s="55">
        <v>7.2</v>
      </c>
      <c r="X54" s="55">
        <v>7.2</v>
      </c>
      <c r="Y54" s="55">
        <v>6.4</v>
      </c>
      <c r="Z54" s="56">
        <v>201.6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81.900000000000006</v>
      </c>
      <c r="C64" s="54">
        <v>75.3</v>
      </c>
      <c r="D64" s="54">
        <v>76.8</v>
      </c>
      <c r="E64" s="54">
        <v>75.900000000000006</v>
      </c>
      <c r="F64" s="54">
        <v>75.3</v>
      </c>
      <c r="G64" s="54">
        <v>72.3</v>
      </c>
      <c r="H64" s="54">
        <v>79.8</v>
      </c>
      <c r="I64" s="54">
        <v>87.3</v>
      </c>
      <c r="J64" s="54">
        <v>90</v>
      </c>
      <c r="K64" s="55">
        <v>116.7</v>
      </c>
      <c r="L64" s="55">
        <v>113.4</v>
      </c>
      <c r="M64" s="55">
        <v>109.2</v>
      </c>
      <c r="N64" s="55">
        <v>97.2</v>
      </c>
      <c r="O64" s="55">
        <v>100.8</v>
      </c>
      <c r="P64" s="55">
        <v>104.4</v>
      </c>
      <c r="Q64" s="55">
        <v>109.2</v>
      </c>
      <c r="R64" s="55">
        <v>112.5</v>
      </c>
      <c r="S64" s="55">
        <v>110.4</v>
      </c>
      <c r="T64" s="55">
        <v>103.2</v>
      </c>
      <c r="U64" s="55">
        <v>102</v>
      </c>
      <c r="V64" s="55">
        <v>97.8</v>
      </c>
      <c r="W64" s="55">
        <v>98.1</v>
      </c>
      <c r="X64" s="55">
        <v>91.8</v>
      </c>
      <c r="Y64" s="55">
        <v>85.5</v>
      </c>
      <c r="Z64" s="56">
        <v>2266.8000000000002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88.2</v>
      </c>
      <c r="C74" s="54">
        <v>84.6</v>
      </c>
      <c r="D74" s="54">
        <v>85.2</v>
      </c>
      <c r="E74" s="54">
        <v>84</v>
      </c>
      <c r="F74" s="54">
        <v>84</v>
      </c>
      <c r="G74" s="54">
        <v>81.599999999999994</v>
      </c>
      <c r="H74" s="54">
        <v>87</v>
      </c>
      <c r="I74" s="54">
        <v>100.8</v>
      </c>
      <c r="J74" s="54">
        <v>115.8</v>
      </c>
      <c r="K74" s="55">
        <v>108</v>
      </c>
      <c r="L74" s="55">
        <v>110.4</v>
      </c>
      <c r="M74" s="55">
        <v>106.8</v>
      </c>
      <c r="N74" s="55">
        <v>95.4</v>
      </c>
      <c r="O74" s="55">
        <v>102</v>
      </c>
      <c r="P74" s="55">
        <v>102.6</v>
      </c>
      <c r="Q74" s="55">
        <v>102</v>
      </c>
      <c r="R74" s="55">
        <v>111</v>
      </c>
      <c r="S74" s="55">
        <v>113.4</v>
      </c>
      <c r="T74" s="55">
        <v>113.4</v>
      </c>
      <c r="U74" s="55">
        <v>111</v>
      </c>
      <c r="V74" s="55">
        <v>106.8</v>
      </c>
      <c r="W74" s="55">
        <v>105</v>
      </c>
      <c r="X74" s="55">
        <v>89.4</v>
      </c>
      <c r="Y74" s="55">
        <v>85.2</v>
      </c>
      <c r="Z74" s="56">
        <v>2373.6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85.8</v>
      </c>
      <c r="C79" s="54">
        <v>76.2</v>
      </c>
      <c r="D79" s="54">
        <v>75.599999999999994</v>
      </c>
      <c r="E79" s="54">
        <v>75</v>
      </c>
      <c r="F79" s="54">
        <v>74.400000000000006</v>
      </c>
      <c r="G79" s="54">
        <v>75</v>
      </c>
      <c r="H79" s="54">
        <v>87</v>
      </c>
      <c r="I79" s="54">
        <v>94.8</v>
      </c>
      <c r="J79" s="54">
        <v>88.2</v>
      </c>
      <c r="K79" s="55">
        <v>88.2</v>
      </c>
      <c r="L79" s="55">
        <v>91.2</v>
      </c>
      <c r="M79" s="55">
        <v>95.4</v>
      </c>
      <c r="N79" s="55">
        <v>94.2</v>
      </c>
      <c r="O79" s="55">
        <v>83.4</v>
      </c>
      <c r="P79" s="55">
        <v>87.6</v>
      </c>
      <c r="Q79" s="55">
        <v>85.8</v>
      </c>
      <c r="R79" s="55">
        <v>99</v>
      </c>
      <c r="S79" s="55">
        <v>108</v>
      </c>
      <c r="T79" s="55">
        <v>112.2</v>
      </c>
      <c r="U79" s="55">
        <v>105</v>
      </c>
      <c r="V79" s="55">
        <v>95.4</v>
      </c>
      <c r="W79" s="55">
        <v>97.8</v>
      </c>
      <c r="X79" s="55">
        <v>91.2</v>
      </c>
      <c r="Y79" s="55">
        <v>87</v>
      </c>
      <c r="Z79" s="56">
        <v>2153.4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1.2</v>
      </c>
      <c r="C94" s="54">
        <v>1.2</v>
      </c>
      <c r="D94" s="54">
        <v>0.8</v>
      </c>
      <c r="E94" s="54">
        <v>0.8</v>
      </c>
      <c r="F94" s="54">
        <v>0.6</v>
      </c>
      <c r="G94" s="54">
        <v>0.6</v>
      </c>
      <c r="H94" s="54">
        <v>1</v>
      </c>
      <c r="I94" s="54">
        <v>0.8</v>
      </c>
      <c r="J94" s="54">
        <v>0.8</v>
      </c>
      <c r="K94" s="55">
        <v>1</v>
      </c>
      <c r="L94" s="55">
        <v>1</v>
      </c>
      <c r="M94" s="55">
        <v>1.2</v>
      </c>
      <c r="N94" s="55">
        <v>1.4</v>
      </c>
      <c r="O94" s="55">
        <v>0.8</v>
      </c>
      <c r="P94" s="55">
        <v>1.2</v>
      </c>
      <c r="Q94" s="55">
        <v>0.8</v>
      </c>
      <c r="R94" s="55">
        <v>1</v>
      </c>
      <c r="S94" s="55">
        <v>1</v>
      </c>
      <c r="T94" s="55">
        <v>1</v>
      </c>
      <c r="U94" s="55">
        <v>0.8</v>
      </c>
      <c r="V94" s="55">
        <v>1.4</v>
      </c>
      <c r="W94" s="55">
        <v>0.6</v>
      </c>
      <c r="X94" s="55">
        <v>0.6</v>
      </c>
      <c r="Y94" s="55">
        <v>0.8</v>
      </c>
      <c r="Z94" s="56">
        <v>22.4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81</v>
      </c>
      <c r="C99" s="54">
        <v>72.599999999999994</v>
      </c>
      <c r="D99" s="54">
        <v>72.599999999999994</v>
      </c>
      <c r="E99" s="54">
        <v>71.400000000000006</v>
      </c>
      <c r="F99" s="54">
        <v>69</v>
      </c>
      <c r="G99" s="54">
        <v>67.8</v>
      </c>
      <c r="H99" s="54">
        <v>76.8</v>
      </c>
      <c r="I99" s="54">
        <v>83.4</v>
      </c>
      <c r="J99" s="54">
        <v>80.400000000000006</v>
      </c>
      <c r="K99" s="55">
        <v>76.2</v>
      </c>
      <c r="L99" s="55">
        <v>79.2</v>
      </c>
      <c r="M99" s="55">
        <v>78.599999999999994</v>
      </c>
      <c r="N99" s="55">
        <v>76.8</v>
      </c>
      <c r="O99" s="55">
        <v>73.8</v>
      </c>
      <c r="P99" s="55">
        <v>75</v>
      </c>
      <c r="Q99" s="55">
        <v>73.2</v>
      </c>
      <c r="R99" s="55">
        <v>85.8</v>
      </c>
      <c r="S99" s="55">
        <v>85.2</v>
      </c>
      <c r="T99" s="55">
        <v>87.6</v>
      </c>
      <c r="U99" s="55">
        <v>82.2</v>
      </c>
      <c r="V99" s="55">
        <v>80.400000000000006</v>
      </c>
      <c r="W99" s="55">
        <v>79.2</v>
      </c>
      <c r="X99" s="55">
        <v>75</v>
      </c>
      <c r="Y99" s="55">
        <v>71.400000000000006</v>
      </c>
      <c r="Z99" s="56">
        <v>1854.6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1062.5999999999999</v>
      </c>
      <c r="C104" s="54">
        <v>1518</v>
      </c>
      <c r="D104" s="54">
        <v>1755.6</v>
      </c>
      <c r="E104" s="54">
        <v>1570.8</v>
      </c>
      <c r="F104" s="54">
        <v>1465.2</v>
      </c>
      <c r="G104" s="54">
        <v>1874.4</v>
      </c>
      <c r="H104" s="54">
        <v>2692.8</v>
      </c>
      <c r="I104" s="54">
        <v>2567.4</v>
      </c>
      <c r="J104" s="54">
        <v>2494.8000000000002</v>
      </c>
      <c r="K104" s="55">
        <v>1874.4</v>
      </c>
      <c r="L104" s="55">
        <v>1742.4</v>
      </c>
      <c r="M104" s="55">
        <v>1379.4</v>
      </c>
      <c r="N104" s="55">
        <v>1300.2</v>
      </c>
      <c r="O104" s="55">
        <v>2131.8000000000002</v>
      </c>
      <c r="P104" s="55">
        <v>2593.8000000000002</v>
      </c>
      <c r="Q104" s="55">
        <v>3075.6</v>
      </c>
      <c r="R104" s="55">
        <v>3095.4</v>
      </c>
      <c r="S104" s="55">
        <v>3148.2</v>
      </c>
      <c r="T104" s="55">
        <v>3511.2</v>
      </c>
      <c r="U104" s="55">
        <v>3075.6</v>
      </c>
      <c r="V104" s="55">
        <v>3049.2</v>
      </c>
      <c r="W104" s="55">
        <v>2851.2</v>
      </c>
      <c r="X104" s="55">
        <v>3095.4</v>
      </c>
      <c r="Y104" s="55">
        <v>1465.2</v>
      </c>
      <c r="Z104" s="56">
        <v>54390.6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462</v>
      </c>
      <c r="C114" s="54">
        <v>422.4</v>
      </c>
      <c r="D114" s="54">
        <v>422.4</v>
      </c>
      <c r="E114" s="54">
        <v>409.2</v>
      </c>
      <c r="F114" s="54">
        <v>409.2</v>
      </c>
      <c r="G114" s="54">
        <v>409.2</v>
      </c>
      <c r="H114" s="54">
        <v>462</v>
      </c>
      <c r="I114" s="54">
        <v>514.79999999999995</v>
      </c>
      <c r="J114" s="54">
        <v>514.79999999999995</v>
      </c>
      <c r="K114" s="55">
        <v>501.6</v>
      </c>
      <c r="L114" s="55">
        <v>514.79999999999995</v>
      </c>
      <c r="M114" s="55">
        <v>501.6</v>
      </c>
      <c r="N114" s="55">
        <v>501.6</v>
      </c>
      <c r="O114" s="55">
        <v>475.2</v>
      </c>
      <c r="P114" s="55">
        <v>488.4</v>
      </c>
      <c r="Q114" s="55">
        <v>501.6</v>
      </c>
      <c r="R114" s="55">
        <v>580.79999999999995</v>
      </c>
      <c r="S114" s="55">
        <v>594</v>
      </c>
      <c r="T114" s="55">
        <v>607.20000000000005</v>
      </c>
      <c r="U114" s="55">
        <v>580.79999999999995</v>
      </c>
      <c r="V114" s="55">
        <v>567.6</v>
      </c>
      <c r="W114" s="55">
        <v>554.4</v>
      </c>
      <c r="X114" s="55">
        <v>501.6</v>
      </c>
      <c r="Y114" s="55">
        <v>475.2</v>
      </c>
      <c r="Z114" s="56">
        <v>11972.4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1161.5999999999999</v>
      </c>
      <c r="C119" s="54">
        <v>1122</v>
      </c>
      <c r="D119" s="54">
        <v>1095.5999999999999</v>
      </c>
      <c r="E119" s="54">
        <v>1056</v>
      </c>
      <c r="F119" s="54">
        <v>1042.8</v>
      </c>
      <c r="G119" s="54">
        <v>1108.8</v>
      </c>
      <c r="H119" s="54">
        <v>1306.8</v>
      </c>
      <c r="I119" s="54">
        <v>1465.2</v>
      </c>
      <c r="J119" s="54">
        <v>1663.2</v>
      </c>
      <c r="K119" s="55">
        <v>1597.2</v>
      </c>
      <c r="L119" s="55">
        <v>1584</v>
      </c>
      <c r="M119" s="55">
        <v>1584</v>
      </c>
      <c r="N119" s="55">
        <v>1544.4</v>
      </c>
      <c r="O119" s="55">
        <v>1478.4</v>
      </c>
      <c r="P119" s="55">
        <v>1504.8</v>
      </c>
      <c r="Q119" s="55">
        <v>1504.8</v>
      </c>
      <c r="R119" s="55">
        <v>1742.4</v>
      </c>
      <c r="S119" s="55">
        <v>1755.6</v>
      </c>
      <c r="T119" s="55">
        <v>1742.4</v>
      </c>
      <c r="U119" s="55">
        <v>1610.4</v>
      </c>
      <c r="V119" s="55">
        <v>1518</v>
      </c>
      <c r="W119" s="55">
        <v>1518</v>
      </c>
      <c r="X119" s="55">
        <v>1386</v>
      </c>
      <c r="Y119" s="55">
        <v>1293.5999999999999</v>
      </c>
      <c r="Z119" s="56">
        <v>34386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2640</v>
      </c>
      <c r="C124" s="54">
        <v>3174.6</v>
      </c>
      <c r="D124" s="54">
        <v>3445.2</v>
      </c>
      <c r="E124" s="54">
        <v>3286.8</v>
      </c>
      <c r="F124" s="54">
        <v>3181.2</v>
      </c>
      <c r="G124" s="54">
        <v>3498</v>
      </c>
      <c r="H124" s="54">
        <v>4059</v>
      </c>
      <c r="I124" s="54">
        <v>3715.8</v>
      </c>
      <c r="J124" s="54">
        <v>3412.2</v>
      </c>
      <c r="K124" s="55">
        <v>2857.8</v>
      </c>
      <c r="L124" s="55">
        <v>2758.8</v>
      </c>
      <c r="M124" s="55">
        <v>2409</v>
      </c>
      <c r="N124" s="55">
        <v>2422.1999999999998</v>
      </c>
      <c r="O124" s="55">
        <v>3293.4</v>
      </c>
      <c r="P124" s="55">
        <v>3729</v>
      </c>
      <c r="Q124" s="55">
        <v>4204.2</v>
      </c>
      <c r="R124" s="55">
        <v>3907.2</v>
      </c>
      <c r="S124" s="55">
        <v>3940.2</v>
      </c>
      <c r="T124" s="55">
        <v>4296.6000000000004</v>
      </c>
      <c r="U124" s="55">
        <v>4019.4</v>
      </c>
      <c r="V124" s="55">
        <v>4105.2</v>
      </c>
      <c r="W124" s="55">
        <v>3946.8</v>
      </c>
      <c r="X124" s="55">
        <v>4395.6000000000004</v>
      </c>
      <c r="Y124" s="55">
        <v>2884.2</v>
      </c>
      <c r="Z124" s="56">
        <v>83582.399999999994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1504.8</v>
      </c>
      <c r="C139" s="54">
        <v>1940.4</v>
      </c>
      <c r="D139" s="54">
        <v>2171.4</v>
      </c>
      <c r="E139" s="54">
        <v>1973.4</v>
      </c>
      <c r="F139" s="54">
        <v>1854.6</v>
      </c>
      <c r="G139" s="54">
        <v>2283.6</v>
      </c>
      <c r="H139" s="54">
        <v>3161.4</v>
      </c>
      <c r="I139" s="54">
        <v>3095.4</v>
      </c>
      <c r="J139" s="54">
        <v>3009.6</v>
      </c>
      <c r="K139" s="55">
        <v>2376</v>
      </c>
      <c r="L139" s="55">
        <v>2257.1999999999998</v>
      </c>
      <c r="M139" s="55">
        <v>1887.6</v>
      </c>
      <c r="N139" s="55">
        <v>1801.8</v>
      </c>
      <c r="O139" s="55">
        <v>2613.6</v>
      </c>
      <c r="P139" s="55">
        <v>3082.2</v>
      </c>
      <c r="Q139" s="55">
        <v>3583.8</v>
      </c>
      <c r="R139" s="55">
        <v>3676.2</v>
      </c>
      <c r="S139" s="55">
        <v>3755.4</v>
      </c>
      <c r="T139" s="55">
        <v>4125</v>
      </c>
      <c r="U139" s="55">
        <v>3676.2</v>
      </c>
      <c r="V139" s="55">
        <v>3610.2</v>
      </c>
      <c r="W139" s="55">
        <v>3418.8</v>
      </c>
      <c r="X139" s="55">
        <v>3616.8</v>
      </c>
      <c r="Y139" s="55">
        <v>1927.2</v>
      </c>
      <c r="Z139" s="56">
        <v>66402.600000000006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>
        <v>2791.8</v>
      </c>
      <c r="C149" s="54">
        <v>2805</v>
      </c>
      <c r="D149" s="54">
        <v>2805</v>
      </c>
      <c r="E149" s="54">
        <v>2798.4</v>
      </c>
      <c r="F149" s="54">
        <v>2798.4</v>
      </c>
      <c r="G149" s="54">
        <v>2739</v>
      </c>
      <c r="H149" s="54">
        <v>2706</v>
      </c>
      <c r="I149" s="54">
        <v>2646.6</v>
      </c>
      <c r="J149" s="54">
        <v>2593.8000000000002</v>
      </c>
      <c r="K149" s="55">
        <v>2593.8000000000002</v>
      </c>
      <c r="L149" s="55">
        <v>2626.8</v>
      </c>
      <c r="M149" s="55">
        <v>2640</v>
      </c>
      <c r="N149" s="55">
        <v>2679.6</v>
      </c>
      <c r="O149" s="55">
        <v>2666.4</v>
      </c>
      <c r="P149" s="55">
        <v>2673</v>
      </c>
      <c r="Q149" s="55">
        <v>2653.2</v>
      </c>
      <c r="R149" s="55">
        <v>2580.6</v>
      </c>
      <c r="S149" s="55">
        <v>2574</v>
      </c>
      <c r="T149" s="55">
        <v>2567.4</v>
      </c>
      <c r="U149" s="55">
        <v>2587.1999999999998</v>
      </c>
      <c r="V149" s="55">
        <v>2600.4</v>
      </c>
      <c r="W149" s="55">
        <v>2640</v>
      </c>
      <c r="X149" s="55">
        <v>2712.6</v>
      </c>
      <c r="Y149" s="55">
        <v>2758.8</v>
      </c>
      <c r="Z149" s="56">
        <v>64237.8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>
        <v>199.5</v>
      </c>
      <c r="C159" s="54">
        <v>189</v>
      </c>
      <c r="D159" s="54">
        <v>178.5</v>
      </c>
      <c r="E159" s="54">
        <v>189</v>
      </c>
      <c r="F159" s="54">
        <v>178.5</v>
      </c>
      <c r="G159" s="54">
        <v>178.5</v>
      </c>
      <c r="H159" s="54">
        <v>189</v>
      </c>
      <c r="I159" s="54">
        <v>189</v>
      </c>
      <c r="J159" s="54">
        <v>199.5</v>
      </c>
      <c r="K159" s="55">
        <v>189</v>
      </c>
      <c r="L159" s="55">
        <v>189</v>
      </c>
      <c r="M159" s="55">
        <v>199.5</v>
      </c>
      <c r="N159" s="55">
        <v>199.5</v>
      </c>
      <c r="O159" s="55">
        <v>189</v>
      </c>
      <c r="P159" s="55">
        <v>189</v>
      </c>
      <c r="Q159" s="55">
        <v>199.5</v>
      </c>
      <c r="R159" s="55">
        <v>210</v>
      </c>
      <c r="S159" s="55">
        <v>241.5</v>
      </c>
      <c r="T159" s="55">
        <v>241.5</v>
      </c>
      <c r="U159" s="55">
        <v>231</v>
      </c>
      <c r="V159" s="55">
        <v>220.5</v>
      </c>
      <c r="W159" s="55">
        <v>220.5</v>
      </c>
      <c r="X159" s="55">
        <v>210</v>
      </c>
      <c r="Y159" s="55">
        <v>189</v>
      </c>
      <c r="Z159" s="56">
        <v>4809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>
        <v>147</v>
      </c>
      <c r="C164" s="54">
        <v>140</v>
      </c>
      <c r="D164" s="54">
        <v>133</v>
      </c>
      <c r="E164" s="54">
        <v>133</v>
      </c>
      <c r="F164" s="54">
        <v>126</v>
      </c>
      <c r="G164" s="54">
        <v>126</v>
      </c>
      <c r="H164" s="54">
        <v>140</v>
      </c>
      <c r="I164" s="54">
        <v>140</v>
      </c>
      <c r="J164" s="54">
        <v>140</v>
      </c>
      <c r="K164" s="55">
        <v>140</v>
      </c>
      <c r="L164" s="55">
        <v>147</v>
      </c>
      <c r="M164" s="55">
        <v>140</v>
      </c>
      <c r="N164" s="55">
        <v>154</v>
      </c>
      <c r="O164" s="55">
        <v>147</v>
      </c>
      <c r="P164" s="55">
        <v>140</v>
      </c>
      <c r="Q164" s="55">
        <v>147</v>
      </c>
      <c r="R164" s="55">
        <v>161</v>
      </c>
      <c r="S164" s="55">
        <v>182</v>
      </c>
      <c r="T164" s="55">
        <v>189</v>
      </c>
      <c r="U164" s="55">
        <v>175</v>
      </c>
      <c r="V164" s="55">
        <v>168</v>
      </c>
      <c r="W164" s="55">
        <v>161</v>
      </c>
      <c r="X164" s="55">
        <v>154</v>
      </c>
      <c r="Y164" s="55">
        <v>133</v>
      </c>
      <c r="Z164" s="56">
        <v>3563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Кириллов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384</v>
      </c>
    </row>
    <row r="65" spans="1:2" x14ac:dyDescent="0.2">
      <c r="A65" s="61" t="s">
        <v>1</v>
      </c>
      <c r="B65" s="62">
        <v>348</v>
      </c>
    </row>
    <row r="66" spans="1:2" x14ac:dyDescent="0.2">
      <c r="A66" s="61" t="s">
        <v>2</v>
      </c>
      <c r="B66" s="62">
        <v>348</v>
      </c>
    </row>
    <row r="67" spans="1:2" x14ac:dyDescent="0.2">
      <c r="A67" s="61" t="s">
        <v>3</v>
      </c>
      <c r="B67" s="62">
        <v>340</v>
      </c>
    </row>
    <row r="68" spans="1:2" x14ac:dyDescent="0.2">
      <c r="A68" s="61" t="s">
        <v>4</v>
      </c>
      <c r="B68" s="62">
        <v>336</v>
      </c>
    </row>
    <row r="69" spans="1:2" x14ac:dyDescent="0.2">
      <c r="A69" s="61" t="s">
        <v>5</v>
      </c>
      <c r="B69" s="62">
        <v>336</v>
      </c>
    </row>
    <row r="70" spans="1:2" x14ac:dyDescent="0.2">
      <c r="A70" s="61" t="s">
        <v>6</v>
      </c>
      <c r="B70" s="62">
        <v>380</v>
      </c>
    </row>
    <row r="71" spans="1:2" x14ac:dyDescent="0.2">
      <c r="A71" s="61" t="s">
        <v>7</v>
      </c>
      <c r="B71" s="62">
        <v>416</v>
      </c>
    </row>
    <row r="72" spans="1:2" x14ac:dyDescent="0.2">
      <c r="A72" s="61" t="s">
        <v>8</v>
      </c>
      <c r="B72" s="62">
        <v>412</v>
      </c>
    </row>
    <row r="73" spans="1:2" x14ac:dyDescent="0.2">
      <c r="A73" s="61" t="s">
        <v>9</v>
      </c>
      <c r="B73" s="62">
        <v>420</v>
      </c>
    </row>
    <row r="74" spans="1:2" x14ac:dyDescent="0.2">
      <c r="A74" s="61" t="s">
        <v>10</v>
      </c>
      <c r="B74" s="62">
        <v>424</v>
      </c>
    </row>
    <row r="75" spans="1:2" x14ac:dyDescent="0.2">
      <c r="A75" s="61" t="s">
        <v>11</v>
      </c>
      <c r="B75" s="62">
        <v>428</v>
      </c>
    </row>
    <row r="76" spans="1:2" x14ac:dyDescent="0.2">
      <c r="A76" s="61" t="s">
        <v>12</v>
      </c>
      <c r="B76" s="62">
        <v>412</v>
      </c>
    </row>
    <row r="77" spans="1:2" x14ac:dyDescent="0.2">
      <c r="A77" s="61" t="s">
        <v>13</v>
      </c>
      <c r="B77" s="62">
        <v>400</v>
      </c>
    </row>
    <row r="78" spans="1:2" x14ac:dyDescent="0.2">
      <c r="A78" s="61" t="s">
        <v>14</v>
      </c>
      <c r="B78" s="62">
        <v>400</v>
      </c>
    </row>
    <row r="79" spans="1:2" x14ac:dyDescent="0.2">
      <c r="A79" s="61" t="s">
        <v>15</v>
      </c>
      <c r="B79" s="62">
        <v>408</v>
      </c>
    </row>
    <row r="80" spans="1:2" x14ac:dyDescent="0.2">
      <c r="A80" s="61" t="s">
        <v>16</v>
      </c>
      <c r="B80" s="62">
        <v>460</v>
      </c>
    </row>
    <row r="81" spans="1:2" x14ac:dyDescent="0.2">
      <c r="A81" s="61" t="s">
        <v>17</v>
      </c>
      <c r="B81" s="62">
        <v>476</v>
      </c>
    </row>
    <row r="82" spans="1:2" x14ac:dyDescent="0.2">
      <c r="A82" s="61" t="s">
        <v>18</v>
      </c>
      <c r="B82" s="62">
        <v>484</v>
      </c>
    </row>
    <row r="83" spans="1:2" x14ac:dyDescent="0.2">
      <c r="A83" s="61" t="s">
        <v>19</v>
      </c>
      <c r="B83" s="62">
        <v>464</v>
      </c>
    </row>
    <row r="84" spans="1:2" x14ac:dyDescent="0.2">
      <c r="A84" s="61" t="s">
        <v>20</v>
      </c>
      <c r="B84" s="62">
        <v>444</v>
      </c>
    </row>
    <row r="85" spans="1:2" x14ac:dyDescent="0.2">
      <c r="A85" s="61" t="s">
        <v>21</v>
      </c>
      <c r="B85" s="62">
        <v>444</v>
      </c>
    </row>
    <row r="86" spans="1:2" x14ac:dyDescent="0.2">
      <c r="A86" s="61" t="s">
        <v>22</v>
      </c>
      <c r="B86" s="62">
        <v>408</v>
      </c>
    </row>
    <row r="87" spans="1:2" ht="13.5" thickBot="1" x14ac:dyDescent="0.25">
      <c r="A87" s="63" t="s">
        <v>23</v>
      </c>
      <c r="B87" s="64">
        <v>388</v>
      </c>
    </row>
    <row r="88" spans="1:2" s="26" customFormat="1" x14ac:dyDescent="0.2">
      <c r="A88" s="44" t="s">
        <v>32</v>
      </c>
      <c r="B88" s="37">
        <f>SUM(B64:B87)</f>
        <v>9760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696</v>
      </c>
    </row>
    <row r="93" spans="1:2" x14ac:dyDescent="0.2">
      <c r="A93" s="61" t="s">
        <v>1</v>
      </c>
      <c r="B93" s="62">
        <v>676</v>
      </c>
    </row>
    <row r="94" spans="1:2" x14ac:dyDescent="0.2">
      <c r="A94" s="61" t="s">
        <v>2</v>
      </c>
      <c r="B94" s="62">
        <v>656</v>
      </c>
    </row>
    <row r="95" spans="1:2" x14ac:dyDescent="0.2">
      <c r="A95" s="61" t="s">
        <v>3</v>
      </c>
      <c r="B95" s="62">
        <v>644</v>
      </c>
    </row>
    <row r="96" spans="1:2" x14ac:dyDescent="0.2">
      <c r="A96" s="61" t="s">
        <v>4</v>
      </c>
      <c r="B96" s="62">
        <v>636</v>
      </c>
    </row>
    <row r="97" spans="1:2" x14ac:dyDescent="0.2">
      <c r="A97" s="61" t="s">
        <v>5</v>
      </c>
      <c r="B97" s="62">
        <v>664</v>
      </c>
    </row>
    <row r="98" spans="1:2" x14ac:dyDescent="0.2">
      <c r="A98" s="61" t="s">
        <v>6</v>
      </c>
      <c r="B98" s="62">
        <v>784</v>
      </c>
    </row>
    <row r="99" spans="1:2" x14ac:dyDescent="0.2">
      <c r="A99" s="61" t="s">
        <v>7</v>
      </c>
      <c r="B99" s="62">
        <v>836</v>
      </c>
    </row>
    <row r="100" spans="1:2" x14ac:dyDescent="0.2">
      <c r="A100" s="61" t="s">
        <v>8</v>
      </c>
      <c r="B100" s="62">
        <v>952</v>
      </c>
    </row>
    <row r="101" spans="1:2" x14ac:dyDescent="0.2">
      <c r="A101" s="61" t="s">
        <v>9</v>
      </c>
      <c r="B101" s="62">
        <v>916</v>
      </c>
    </row>
    <row r="102" spans="1:2" x14ac:dyDescent="0.2">
      <c r="A102" s="61" t="s">
        <v>10</v>
      </c>
      <c r="B102" s="62">
        <v>928</v>
      </c>
    </row>
    <row r="103" spans="1:2" x14ac:dyDescent="0.2">
      <c r="A103" s="61" t="s">
        <v>11</v>
      </c>
      <c r="B103" s="62">
        <v>944</v>
      </c>
    </row>
    <row r="104" spans="1:2" x14ac:dyDescent="0.2">
      <c r="A104" s="61" t="s">
        <v>12</v>
      </c>
      <c r="B104" s="62">
        <v>928</v>
      </c>
    </row>
    <row r="105" spans="1:2" x14ac:dyDescent="0.2">
      <c r="A105" s="61" t="s">
        <v>13</v>
      </c>
      <c r="B105" s="62">
        <v>892</v>
      </c>
    </row>
    <row r="106" spans="1:2" x14ac:dyDescent="0.2">
      <c r="A106" s="61" t="s">
        <v>14</v>
      </c>
      <c r="B106" s="62">
        <v>912</v>
      </c>
    </row>
    <row r="107" spans="1:2" x14ac:dyDescent="0.2">
      <c r="A107" s="61" t="s">
        <v>15</v>
      </c>
      <c r="B107" s="62">
        <v>896</v>
      </c>
    </row>
    <row r="108" spans="1:2" x14ac:dyDescent="0.2">
      <c r="A108" s="61" t="s">
        <v>16</v>
      </c>
      <c r="B108" s="62">
        <v>1024</v>
      </c>
    </row>
    <row r="109" spans="1:2" x14ac:dyDescent="0.2">
      <c r="A109" s="61" t="s">
        <v>17</v>
      </c>
      <c r="B109" s="62">
        <v>1036</v>
      </c>
    </row>
    <row r="110" spans="1:2" x14ac:dyDescent="0.2">
      <c r="A110" s="61" t="s">
        <v>18</v>
      </c>
      <c r="B110" s="62">
        <v>1016</v>
      </c>
    </row>
    <row r="111" spans="1:2" x14ac:dyDescent="0.2">
      <c r="A111" s="61" t="s">
        <v>19</v>
      </c>
      <c r="B111" s="62">
        <v>932</v>
      </c>
    </row>
    <row r="112" spans="1:2" x14ac:dyDescent="0.2">
      <c r="A112" s="61" t="s">
        <v>20</v>
      </c>
      <c r="B112" s="62">
        <v>876</v>
      </c>
    </row>
    <row r="113" spans="1:2" x14ac:dyDescent="0.2">
      <c r="A113" s="61" t="s">
        <v>21</v>
      </c>
      <c r="B113" s="62">
        <v>884</v>
      </c>
    </row>
    <row r="114" spans="1:2" x14ac:dyDescent="0.2">
      <c r="A114" s="61" t="s">
        <v>22</v>
      </c>
      <c r="B114" s="62">
        <v>820</v>
      </c>
    </row>
    <row r="115" spans="1:2" ht="13.5" thickBot="1" x14ac:dyDescent="0.25">
      <c r="A115" s="63" t="s">
        <v>23</v>
      </c>
      <c r="B115" s="64">
        <v>796</v>
      </c>
    </row>
    <row r="116" spans="1:2" s="26" customFormat="1" x14ac:dyDescent="0.2">
      <c r="A116" s="44" t="s">
        <v>32</v>
      </c>
      <c r="B116" s="37">
        <f>SUM(B92:B115)</f>
        <v>20344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130.80000000000001</v>
      </c>
    </row>
    <row r="121" spans="1:2" x14ac:dyDescent="0.2">
      <c r="A121" s="61" t="s">
        <v>1</v>
      </c>
      <c r="B121" s="62">
        <v>125.6</v>
      </c>
    </row>
    <row r="122" spans="1:2" x14ac:dyDescent="0.2">
      <c r="A122" s="61" t="s">
        <v>2</v>
      </c>
      <c r="B122" s="62">
        <v>125.6</v>
      </c>
    </row>
    <row r="123" spans="1:2" x14ac:dyDescent="0.2">
      <c r="A123" s="61" t="s">
        <v>3</v>
      </c>
      <c r="B123" s="62">
        <v>124</v>
      </c>
    </row>
    <row r="124" spans="1:2" x14ac:dyDescent="0.2">
      <c r="A124" s="61" t="s">
        <v>4</v>
      </c>
      <c r="B124" s="62">
        <v>123.2</v>
      </c>
    </row>
    <row r="125" spans="1:2" x14ac:dyDescent="0.2">
      <c r="A125" s="61" t="s">
        <v>5</v>
      </c>
      <c r="B125" s="62">
        <v>117.2</v>
      </c>
    </row>
    <row r="126" spans="1:2" x14ac:dyDescent="0.2">
      <c r="A126" s="61" t="s">
        <v>6</v>
      </c>
      <c r="B126" s="62">
        <v>126.8</v>
      </c>
    </row>
    <row r="127" spans="1:2" x14ac:dyDescent="0.2">
      <c r="A127" s="61" t="s">
        <v>7</v>
      </c>
      <c r="B127" s="62">
        <v>136.80000000000001</v>
      </c>
    </row>
    <row r="128" spans="1:2" x14ac:dyDescent="0.2">
      <c r="A128" s="61" t="s">
        <v>8</v>
      </c>
      <c r="B128" s="62">
        <v>138.4</v>
      </c>
    </row>
    <row r="129" spans="1:2" x14ac:dyDescent="0.2">
      <c r="A129" s="61" t="s">
        <v>9</v>
      </c>
      <c r="B129" s="62">
        <v>140</v>
      </c>
    </row>
    <row r="130" spans="1:2" x14ac:dyDescent="0.2">
      <c r="A130" s="61" t="s">
        <v>10</v>
      </c>
      <c r="B130" s="62">
        <v>149.6</v>
      </c>
    </row>
    <row r="131" spans="1:2" x14ac:dyDescent="0.2">
      <c r="A131" s="61" t="s">
        <v>11</v>
      </c>
      <c r="B131" s="62">
        <v>150.80000000000001</v>
      </c>
    </row>
    <row r="132" spans="1:2" x14ac:dyDescent="0.2">
      <c r="A132" s="61" t="s">
        <v>12</v>
      </c>
      <c r="B132" s="62">
        <v>149.19999999999999</v>
      </c>
    </row>
    <row r="133" spans="1:2" x14ac:dyDescent="0.2">
      <c r="A133" s="61" t="s">
        <v>13</v>
      </c>
      <c r="B133" s="62">
        <v>138</v>
      </c>
    </row>
    <row r="134" spans="1:2" x14ac:dyDescent="0.2">
      <c r="A134" s="61" t="s">
        <v>14</v>
      </c>
      <c r="B134" s="62">
        <v>137.19999999999999</v>
      </c>
    </row>
    <row r="135" spans="1:2" x14ac:dyDescent="0.2">
      <c r="A135" s="61" t="s">
        <v>15</v>
      </c>
      <c r="B135" s="62">
        <v>134</v>
      </c>
    </row>
    <row r="136" spans="1:2" x14ac:dyDescent="0.2">
      <c r="A136" s="61" t="s">
        <v>16</v>
      </c>
      <c r="B136" s="62">
        <v>143.19999999999999</v>
      </c>
    </row>
    <row r="137" spans="1:2" x14ac:dyDescent="0.2">
      <c r="A137" s="61" t="s">
        <v>17</v>
      </c>
      <c r="B137" s="62">
        <v>145.6</v>
      </c>
    </row>
    <row r="138" spans="1:2" x14ac:dyDescent="0.2">
      <c r="A138" s="61" t="s">
        <v>18</v>
      </c>
      <c r="B138" s="62">
        <v>145.19999999999999</v>
      </c>
    </row>
    <row r="139" spans="1:2" x14ac:dyDescent="0.2">
      <c r="A139" s="61" t="s">
        <v>19</v>
      </c>
      <c r="B139" s="62">
        <v>141.19999999999999</v>
      </c>
    </row>
    <row r="140" spans="1:2" x14ac:dyDescent="0.2">
      <c r="A140" s="61" t="s">
        <v>20</v>
      </c>
      <c r="B140" s="62">
        <v>138.80000000000001</v>
      </c>
    </row>
    <row r="141" spans="1:2" x14ac:dyDescent="0.2">
      <c r="A141" s="61" t="s">
        <v>21</v>
      </c>
      <c r="B141" s="62">
        <v>138</v>
      </c>
    </row>
    <row r="142" spans="1:2" x14ac:dyDescent="0.2">
      <c r="A142" s="61" t="s">
        <v>22</v>
      </c>
      <c r="B142" s="62">
        <v>133.6</v>
      </c>
    </row>
    <row r="143" spans="1:2" ht="13.5" thickBot="1" x14ac:dyDescent="0.25">
      <c r="A143" s="63" t="s">
        <v>23</v>
      </c>
      <c r="B143" s="64">
        <v>126</v>
      </c>
    </row>
    <row r="144" spans="1:2" s="26" customFormat="1" x14ac:dyDescent="0.2">
      <c r="A144" s="44" t="s">
        <v>32</v>
      </c>
      <c r="B144" s="37">
        <f>SUM(B120:B143)</f>
        <v>3258.7999999999993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93.2</v>
      </c>
    </row>
    <row r="149" spans="1:2" x14ac:dyDescent="0.2">
      <c r="A149" s="61" t="s">
        <v>1</v>
      </c>
      <c r="B149" s="62">
        <v>86.4</v>
      </c>
    </row>
    <row r="150" spans="1:2" x14ac:dyDescent="0.2">
      <c r="A150" s="61" t="s">
        <v>2</v>
      </c>
      <c r="B150" s="62">
        <v>90</v>
      </c>
    </row>
    <row r="151" spans="1:2" x14ac:dyDescent="0.2">
      <c r="A151" s="61" t="s">
        <v>3</v>
      </c>
      <c r="B151" s="62">
        <v>88.8</v>
      </c>
    </row>
    <row r="152" spans="1:2" x14ac:dyDescent="0.2">
      <c r="A152" s="61" t="s">
        <v>4</v>
      </c>
      <c r="B152" s="62">
        <v>87.6</v>
      </c>
    </row>
    <row r="153" spans="1:2" x14ac:dyDescent="0.2">
      <c r="A153" s="61" t="s">
        <v>5</v>
      </c>
      <c r="B153" s="62">
        <v>82.8</v>
      </c>
    </row>
    <row r="154" spans="1:2" x14ac:dyDescent="0.2">
      <c r="A154" s="61" t="s">
        <v>6</v>
      </c>
      <c r="B154" s="62">
        <v>89.6</v>
      </c>
    </row>
    <row r="155" spans="1:2" x14ac:dyDescent="0.2">
      <c r="A155" s="61" t="s">
        <v>7</v>
      </c>
      <c r="B155" s="62">
        <v>90.4</v>
      </c>
    </row>
    <row r="156" spans="1:2" x14ac:dyDescent="0.2">
      <c r="A156" s="61" t="s">
        <v>8</v>
      </c>
      <c r="B156" s="62">
        <v>109.6</v>
      </c>
    </row>
    <row r="157" spans="1:2" x14ac:dyDescent="0.2">
      <c r="A157" s="61" t="s">
        <v>9</v>
      </c>
      <c r="B157" s="62">
        <v>122.8</v>
      </c>
    </row>
    <row r="158" spans="1:2" x14ac:dyDescent="0.2">
      <c r="A158" s="61" t="s">
        <v>10</v>
      </c>
      <c r="B158" s="62">
        <v>123.2</v>
      </c>
    </row>
    <row r="159" spans="1:2" x14ac:dyDescent="0.2">
      <c r="A159" s="61" t="s">
        <v>11</v>
      </c>
      <c r="B159" s="62">
        <v>127.6</v>
      </c>
    </row>
    <row r="160" spans="1:2" x14ac:dyDescent="0.2">
      <c r="A160" s="61" t="s">
        <v>12</v>
      </c>
      <c r="B160" s="62">
        <v>133.6</v>
      </c>
    </row>
    <row r="161" spans="1:2" x14ac:dyDescent="0.2">
      <c r="A161" s="61" t="s">
        <v>13</v>
      </c>
      <c r="B161" s="62">
        <v>128</v>
      </c>
    </row>
    <row r="162" spans="1:2" x14ac:dyDescent="0.2">
      <c r="A162" s="61" t="s">
        <v>14</v>
      </c>
      <c r="B162" s="62">
        <v>117.6</v>
      </c>
    </row>
    <row r="163" spans="1:2" x14ac:dyDescent="0.2">
      <c r="A163" s="61" t="s">
        <v>15</v>
      </c>
      <c r="B163" s="62">
        <v>107.2</v>
      </c>
    </row>
    <row r="164" spans="1:2" x14ac:dyDescent="0.2">
      <c r="A164" s="61" t="s">
        <v>16</v>
      </c>
      <c r="B164" s="62">
        <v>98.4</v>
      </c>
    </row>
    <row r="165" spans="1:2" x14ac:dyDescent="0.2">
      <c r="A165" s="61" t="s">
        <v>17</v>
      </c>
      <c r="B165" s="62">
        <v>101.2</v>
      </c>
    </row>
    <row r="166" spans="1:2" x14ac:dyDescent="0.2">
      <c r="A166" s="61" t="s">
        <v>18</v>
      </c>
      <c r="B166" s="62">
        <v>101.6</v>
      </c>
    </row>
    <row r="167" spans="1:2" x14ac:dyDescent="0.2">
      <c r="A167" s="61" t="s">
        <v>19</v>
      </c>
      <c r="B167" s="62">
        <v>98.4</v>
      </c>
    </row>
    <row r="168" spans="1:2" x14ac:dyDescent="0.2">
      <c r="A168" s="61" t="s">
        <v>20</v>
      </c>
      <c r="B168" s="62">
        <v>94</v>
      </c>
    </row>
    <row r="169" spans="1:2" x14ac:dyDescent="0.2">
      <c r="A169" s="61" t="s">
        <v>21</v>
      </c>
      <c r="B169" s="62">
        <v>94.8</v>
      </c>
    </row>
    <row r="170" spans="1:2" x14ac:dyDescent="0.2">
      <c r="A170" s="61" t="s">
        <v>22</v>
      </c>
      <c r="B170" s="62">
        <v>94.4</v>
      </c>
    </row>
    <row r="171" spans="1:2" ht="13.5" thickBot="1" x14ac:dyDescent="0.25">
      <c r="A171" s="63" t="s">
        <v>23</v>
      </c>
      <c r="B171" s="64">
        <v>89.6</v>
      </c>
    </row>
    <row r="172" spans="1:2" s="26" customFormat="1" x14ac:dyDescent="0.2">
      <c r="A172" s="44" t="s">
        <v>32</v>
      </c>
      <c r="B172" s="37">
        <f>SUM(B148:B171)</f>
        <v>2450.7999999999997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52.5</v>
      </c>
    </row>
    <row r="177" spans="1:2" x14ac:dyDescent="0.2">
      <c r="A177" s="61" t="s">
        <v>1</v>
      </c>
      <c r="B177" s="62">
        <v>51</v>
      </c>
    </row>
    <row r="178" spans="1:2" x14ac:dyDescent="0.2">
      <c r="A178" s="61" t="s">
        <v>2</v>
      </c>
      <c r="B178" s="62">
        <v>52.5</v>
      </c>
    </row>
    <row r="179" spans="1:2" x14ac:dyDescent="0.2">
      <c r="A179" s="61" t="s">
        <v>3</v>
      </c>
      <c r="B179" s="62">
        <v>52.5</v>
      </c>
    </row>
    <row r="180" spans="1:2" x14ac:dyDescent="0.2">
      <c r="A180" s="61" t="s">
        <v>4</v>
      </c>
      <c r="B180" s="62">
        <v>48</v>
      </c>
    </row>
    <row r="181" spans="1:2" x14ac:dyDescent="0.2">
      <c r="A181" s="61" t="s">
        <v>5</v>
      </c>
      <c r="B181" s="62">
        <v>64.5</v>
      </c>
    </row>
    <row r="182" spans="1:2" x14ac:dyDescent="0.2">
      <c r="A182" s="61" t="s">
        <v>6</v>
      </c>
      <c r="B182" s="62">
        <v>49.5</v>
      </c>
    </row>
    <row r="183" spans="1:2" x14ac:dyDescent="0.2">
      <c r="A183" s="61" t="s">
        <v>7</v>
      </c>
      <c r="B183" s="62">
        <v>58.5</v>
      </c>
    </row>
    <row r="184" spans="1:2" x14ac:dyDescent="0.2">
      <c r="A184" s="61" t="s">
        <v>8</v>
      </c>
      <c r="B184" s="62">
        <v>93</v>
      </c>
    </row>
    <row r="185" spans="1:2" x14ac:dyDescent="0.2">
      <c r="A185" s="61" t="s">
        <v>9</v>
      </c>
      <c r="B185" s="62">
        <v>75</v>
      </c>
    </row>
    <row r="186" spans="1:2" x14ac:dyDescent="0.2">
      <c r="A186" s="61" t="s">
        <v>10</v>
      </c>
      <c r="B186" s="62">
        <v>73.5</v>
      </c>
    </row>
    <row r="187" spans="1:2" x14ac:dyDescent="0.2">
      <c r="A187" s="61" t="s">
        <v>11</v>
      </c>
      <c r="B187" s="62">
        <v>81</v>
      </c>
    </row>
    <row r="188" spans="1:2" x14ac:dyDescent="0.2">
      <c r="A188" s="61" t="s">
        <v>12</v>
      </c>
      <c r="B188" s="62">
        <v>78</v>
      </c>
    </row>
    <row r="189" spans="1:2" x14ac:dyDescent="0.2">
      <c r="A189" s="61" t="s">
        <v>13</v>
      </c>
      <c r="B189" s="62">
        <v>73.5</v>
      </c>
    </row>
    <row r="190" spans="1:2" x14ac:dyDescent="0.2">
      <c r="A190" s="61" t="s">
        <v>14</v>
      </c>
      <c r="B190" s="62">
        <v>81</v>
      </c>
    </row>
    <row r="191" spans="1:2" x14ac:dyDescent="0.2">
      <c r="A191" s="61" t="s">
        <v>15</v>
      </c>
      <c r="B191" s="62">
        <v>82.5</v>
      </c>
    </row>
    <row r="192" spans="1:2" x14ac:dyDescent="0.2">
      <c r="A192" s="61" t="s">
        <v>16</v>
      </c>
      <c r="B192" s="62">
        <v>84</v>
      </c>
    </row>
    <row r="193" spans="1:2" x14ac:dyDescent="0.2">
      <c r="A193" s="61" t="s">
        <v>17</v>
      </c>
      <c r="B193" s="62">
        <v>81</v>
      </c>
    </row>
    <row r="194" spans="1:2" x14ac:dyDescent="0.2">
      <c r="A194" s="61" t="s">
        <v>18</v>
      </c>
      <c r="B194" s="62">
        <v>93</v>
      </c>
    </row>
    <row r="195" spans="1:2" x14ac:dyDescent="0.2">
      <c r="A195" s="61" t="s">
        <v>19</v>
      </c>
      <c r="B195" s="62">
        <v>85.5</v>
      </c>
    </row>
    <row r="196" spans="1:2" x14ac:dyDescent="0.2">
      <c r="A196" s="61" t="s">
        <v>20</v>
      </c>
      <c r="B196" s="62">
        <v>73.5</v>
      </c>
    </row>
    <row r="197" spans="1:2" x14ac:dyDescent="0.2">
      <c r="A197" s="61" t="s">
        <v>21</v>
      </c>
      <c r="B197" s="62">
        <v>58.5</v>
      </c>
    </row>
    <row r="198" spans="1:2" x14ac:dyDescent="0.2">
      <c r="A198" s="61" t="s">
        <v>22</v>
      </c>
      <c r="B198" s="62">
        <v>54</v>
      </c>
    </row>
    <row r="199" spans="1:2" ht="13.5" thickBot="1" x14ac:dyDescent="0.25">
      <c r="A199" s="63" t="s">
        <v>23</v>
      </c>
      <c r="B199" s="64">
        <v>60</v>
      </c>
    </row>
    <row r="200" spans="1:2" s="26" customFormat="1" x14ac:dyDescent="0.2">
      <c r="A200" s="44" t="s">
        <v>32</v>
      </c>
      <c r="B200" s="37">
        <f>SUM(B176:B199)</f>
        <v>1656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36</v>
      </c>
    </row>
    <row r="205" spans="1:2" x14ac:dyDescent="0.2">
      <c r="A205" s="61" t="s">
        <v>1</v>
      </c>
      <c r="B205" s="62">
        <v>30</v>
      </c>
    </row>
    <row r="206" spans="1:2" x14ac:dyDescent="0.2">
      <c r="A206" s="61" t="s">
        <v>2</v>
      </c>
      <c r="B206" s="62">
        <v>30</v>
      </c>
    </row>
    <row r="207" spans="1:2" x14ac:dyDescent="0.2">
      <c r="A207" s="61" t="s">
        <v>3</v>
      </c>
      <c r="B207" s="62">
        <v>42</v>
      </c>
    </row>
    <row r="208" spans="1:2" x14ac:dyDescent="0.2">
      <c r="A208" s="61" t="s">
        <v>4</v>
      </c>
      <c r="B208" s="62">
        <v>45</v>
      </c>
    </row>
    <row r="209" spans="1:2" x14ac:dyDescent="0.2">
      <c r="A209" s="61" t="s">
        <v>5</v>
      </c>
      <c r="B209" s="62">
        <v>63</v>
      </c>
    </row>
    <row r="210" spans="1:2" x14ac:dyDescent="0.2">
      <c r="A210" s="61" t="s">
        <v>6</v>
      </c>
      <c r="B210" s="62">
        <v>96</v>
      </c>
    </row>
    <row r="211" spans="1:2" x14ac:dyDescent="0.2">
      <c r="A211" s="61" t="s">
        <v>7</v>
      </c>
      <c r="B211" s="62">
        <v>36</v>
      </c>
    </row>
    <row r="212" spans="1:2" x14ac:dyDescent="0.2">
      <c r="A212" s="61" t="s">
        <v>8</v>
      </c>
      <c r="B212" s="62">
        <v>24</v>
      </c>
    </row>
    <row r="213" spans="1:2" x14ac:dyDescent="0.2">
      <c r="A213" s="61" t="s">
        <v>9</v>
      </c>
      <c r="B213" s="62">
        <v>15</v>
      </c>
    </row>
    <row r="214" spans="1:2" x14ac:dyDescent="0.2">
      <c r="A214" s="61" t="s">
        <v>10</v>
      </c>
      <c r="B214" s="62">
        <v>42</v>
      </c>
    </row>
    <row r="215" spans="1:2" x14ac:dyDescent="0.2">
      <c r="A215" s="61" t="s">
        <v>11</v>
      </c>
      <c r="B215" s="62">
        <v>51</v>
      </c>
    </row>
    <row r="216" spans="1:2" x14ac:dyDescent="0.2">
      <c r="A216" s="61" t="s">
        <v>12</v>
      </c>
      <c r="B216" s="62">
        <v>66</v>
      </c>
    </row>
    <row r="217" spans="1:2" x14ac:dyDescent="0.2">
      <c r="A217" s="61" t="s">
        <v>13</v>
      </c>
      <c r="B217" s="62">
        <v>60</v>
      </c>
    </row>
    <row r="218" spans="1:2" x14ac:dyDescent="0.2">
      <c r="A218" s="61" t="s">
        <v>14</v>
      </c>
      <c r="B218" s="62">
        <v>57</v>
      </c>
    </row>
    <row r="219" spans="1:2" x14ac:dyDescent="0.2">
      <c r="A219" s="61" t="s">
        <v>15</v>
      </c>
      <c r="B219" s="62">
        <v>57</v>
      </c>
    </row>
    <row r="220" spans="1:2" x14ac:dyDescent="0.2">
      <c r="A220" s="61" t="s">
        <v>16</v>
      </c>
      <c r="B220" s="62">
        <v>129</v>
      </c>
    </row>
    <row r="221" spans="1:2" x14ac:dyDescent="0.2">
      <c r="A221" s="61" t="s">
        <v>17</v>
      </c>
      <c r="B221" s="62">
        <v>156</v>
      </c>
    </row>
    <row r="222" spans="1:2" x14ac:dyDescent="0.2">
      <c r="A222" s="61" t="s">
        <v>18</v>
      </c>
      <c r="B222" s="62">
        <v>144</v>
      </c>
    </row>
    <row r="223" spans="1:2" x14ac:dyDescent="0.2">
      <c r="A223" s="61" t="s">
        <v>19</v>
      </c>
      <c r="B223" s="62">
        <v>99</v>
      </c>
    </row>
    <row r="224" spans="1:2" x14ac:dyDescent="0.2">
      <c r="A224" s="61" t="s">
        <v>20</v>
      </c>
      <c r="B224" s="62">
        <v>69</v>
      </c>
    </row>
    <row r="225" spans="1:2" x14ac:dyDescent="0.2">
      <c r="A225" s="61" t="s">
        <v>21</v>
      </c>
      <c r="B225" s="62">
        <v>105</v>
      </c>
    </row>
    <row r="226" spans="1:2" x14ac:dyDescent="0.2">
      <c r="A226" s="61" t="s">
        <v>22</v>
      </c>
      <c r="B226" s="62">
        <v>93</v>
      </c>
    </row>
    <row r="227" spans="1:2" ht="13.5" thickBot="1" x14ac:dyDescent="0.25">
      <c r="A227" s="63" t="s">
        <v>23</v>
      </c>
      <c r="B227" s="64">
        <v>102</v>
      </c>
    </row>
    <row r="228" spans="1:2" s="26" customFormat="1" x14ac:dyDescent="0.2">
      <c r="A228" s="44" t="s">
        <v>32</v>
      </c>
      <c r="B228" s="37">
        <f>SUM(B204:B227)</f>
        <v>1647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36</v>
      </c>
    </row>
    <row r="233" spans="1:2" x14ac:dyDescent="0.2">
      <c r="A233" s="61" t="s">
        <v>1</v>
      </c>
      <c r="B233" s="62">
        <v>36</v>
      </c>
    </row>
    <row r="234" spans="1:2" x14ac:dyDescent="0.2">
      <c r="A234" s="61" t="s">
        <v>2</v>
      </c>
      <c r="B234" s="62">
        <v>42</v>
      </c>
    </row>
    <row r="235" spans="1:2" x14ac:dyDescent="0.2">
      <c r="A235" s="61" t="s">
        <v>3</v>
      </c>
      <c r="B235" s="62">
        <v>39</v>
      </c>
    </row>
    <row r="236" spans="1:2" x14ac:dyDescent="0.2">
      <c r="A236" s="61" t="s">
        <v>4</v>
      </c>
      <c r="B236" s="62">
        <v>39</v>
      </c>
    </row>
    <row r="237" spans="1:2" x14ac:dyDescent="0.2">
      <c r="A237" s="61" t="s">
        <v>5</v>
      </c>
      <c r="B237" s="62">
        <v>33</v>
      </c>
    </row>
    <row r="238" spans="1:2" x14ac:dyDescent="0.2">
      <c r="A238" s="61" t="s">
        <v>6</v>
      </c>
      <c r="B238" s="62">
        <v>24</v>
      </c>
    </row>
    <row r="239" spans="1:2" x14ac:dyDescent="0.2">
      <c r="A239" s="61" t="s">
        <v>7</v>
      </c>
      <c r="B239" s="62">
        <v>15</v>
      </c>
    </row>
    <row r="240" spans="1:2" x14ac:dyDescent="0.2">
      <c r="A240" s="61" t="s">
        <v>8</v>
      </c>
      <c r="B240" s="62">
        <v>27</v>
      </c>
    </row>
    <row r="241" spans="1:2" x14ac:dyDescent="0.2">
      <c r="A241" s="61" t="s">
        <v>9</v>
      </c>
      <c r="B241" s="62">
        <v>39</v>
      </c>
    </row>
    <row r="242" spans="1:2" x14ac:dyDescent="0.2">
      <c r="A242" s="61" t="s">
        <v>10</v>
      </c>
      <c r="B242" s="62">
        <v>45</v>
      </c>
    </row>
    <row r="243" spans="1:2" x14ac:dyDescent="0.2">
      <c r="A243" s="61" t="s">
        <v>11</v>
      </c>
      <c r="B243" s="62">
        <v>51</v>
      </c>
    </row>
    <row r="244" spans="1:2" x14ac:dyDescent="0.2">
      <c r="A244" s="61" t="s">
        <v>12</v>
      </c>
      <c r="B244" s="62">
        <v>51</v>
      </c>
    </row>
    <row r="245" spans="1:2" x14ac:dyDescent="0.2">
      <c r="A245" s="61" t="s">
        <v>13</v>
      </c>
      <c r="B245" s="62">
        <v>42</v>
      </c>
    </row>
    <row r="246" spans="1:2" x14ac:dyDescent="0.2">
      <c r="A246" s="61" t="s">
        <v>14</v>
      </c>
      <c r="B246" s="62">
        <v>36</v>
      </c>
    </row>
    <row r="247" spans="1:2" x14ac:dyDescent="0.2">
      <c r="A247" s="61" t="s">
        <v>15</v>
      </c>
      <c r="B247" s="62">
        <v>27</v>
      </c>
    </row>
    <row r="248" spans="1:2" x14ac:dyDescent="0.2">
      <c r="A248" s="61" t="s">
        <v>16</v>
      </c>
      <c r="B248" s="62">
        <v>24</v>
      </c>
    </row>
    <row r="249" spans="1:2" x14ac:dyDescent="0.2">
      <c r="A249" s="61" t="s">
        <v>17</v>
      </c>
      <c r="B249" s="62">
        <v>18</v>
      </c>
    </row>
    <row r="250" spans="1:2" x14ac:dyDescent="0.2">
      <c r="A250" s="61" t="s">
        <v>18</v>
      </c>
      <c r="B250" s="62">
        <v>15</v>
      </c>
    </row>
    <row r="251" spans="1:2" x14ac:dyDescent="0.2">
      <c r="A251" s="61" t="s">
        <v>19</v>
      </c>
      <c r="B251" s="62">
        <v>24</v>
      </c>
    </row>
    <row r="252" spans="1:2" x14ac:dyDescent="0.2">
      <c r="A252" s="61" t="s">
        <v>20</v>
      </c>
      <c r="B252" s="62">
        <v>18</v>
      </c>
    </row>
    <row r="253" spans="1:2" x14ac:dyDescent="0.2">
      <c r="A253" s="61" t="s">
        <v>21</v>
      </c>
      <c r="B253" s="62">
        <v>27</v>
      </c>
    </row>
    <row r="254" spans="1:2" x14ac:dyDescent="0.2">
      <c r="A254" s="61" t="s">
        <v>22</v>
      </c>
      <c r="B254" s="62">
        <v>21</v>
      </c>
    </row>
    <row r="255" spans="1:2" ht="13.5" thickBot="1" x14ac:dyDescent="0.25">
      <c r="A255" s="63" t="s">
        <v>23</v>
      </c>
      <c r="B255" s="64">
        <v>30</v>
      </c>
    </row>
    <row r="256" spans="1:2" s="26" customFormat="1" x14ac:dyDescent="0.2">
      <c r="A256" s="44" t="s">
        <v>32</v>
      </c>
      <c r="B256" s="37">
        <f>SUM(B232:B255)</f>
        <v>759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11.2</v>
      </c>
    </row>
    <row r="261" spans="1:2" x14ac:dyDescent="0.2">
      <c r="A261" s="61" t="s">
        <v>1</v>
      </c>
      <c r="B261" s="62">
        <v>10.4</v>
      </c>
    </row>
    <row r="262" spans="1:2" x14ac:dyDescent="0.2">
      <c r="A262" s="61" t="s">
        <v>2</v>
      </c>
      <c r="B262" s="62">
        <v>10.4</v>
      </c>
    </row>
    <row r="263" spans="1:2" x14ac:dyDescent="0.2">
      <c r="A263" s="61" t="s">
        <v>3</v>
      </c>
      <c r="B263" s="62">
        <v>9.6</v>
      </c>
    </row>
    <row r="264" spans="1:2" x14ac:dyDescent="0.2">
      <c r="A264" s="61" t="s">
        <v>4</v>
      </c>
      <c r="B264" s="62">
        <v>10.4</v>
      </c>
    </row>
    <row r="265" spans="1:2" x14ac:dyDescent="0.2">
      <c r="A265" s="61" t="s">
        <v>5</v>
      </c>
      <c r="B265" s="62">
        <v>10.4</v>
      </c>
    </row>
    <row r="266" spans="1:2" x14ac:dyDescent="0.2">
      <c r="A266" s="61" t="s">
        <v>6</v>
      </c>
      <c r="B266" s="62">
        <v>13.6</v>
      </c>
    </row>
    <row r="267" spans="1:2" x14ac:dyDescent="0.2">
      <c r="A267" s="61" t="s">
        <v>7</v>
      </c>
      <c r="B267" s="62">
        <v>12.8</v>
      </c>
    </row>
    <row r="268" spans="1:2" x14ac:dyDescent="0.2">
      <c r="A268" s="61" t="s">
        <v>8</v>
      </c>
      <c r="B268" s="62">
        <v>10.4</v>
      </c>
    </row>
    <row r="269" spans="1:2" x14ac:dyDescent="0.2">
      <c r="A269" s="61" t="s">
        <v>9</v>
      </c>
      <c r="B269" s="62">
        <v>7.2</v>
      </c>
    </row>
    <row r="270" spans="1:2" x14ac:dyDescent="0.2">
      <c r="A270" s="61" t="s">
        <v>10</v>
      </c>
      <c r="B270" s="62">
        <v>6.4</v>
      </c>
    </row>
    <row r="271" spans="1:2" x14ac:dyDescent="0.2">
      <c r="A271" s="61" t="s">
        <v>11</v>
      </c>
      <c r="B271" s="62">
        <v>6.4</v>
      </c>
    </row>
    <row r="272" spans="1:2" x14ac:dyDescent="0.2">
      <c r="A272" s="61" t="s">
        <v>12</v>
      </c>
      <c r="B272" s="62">
        <v>6.4</v>
      </c>
    </row>
    <row r="273" spans="1:2" x14ac:dyDescent="0.2">
      <c r="A273" s="61" t="s">
        <v>13</v>
      </c>
      <c r="B273" s="62">
        <v>6.4</v>
      </c>
    </row>
    <row r="274" spans="1:2" x14ac:dyDescent="0.2">
      <c r="A274" s="61" t="s">
        <v>14</v>
      </c>
      <c r="B274" s="62">
        <v>6.4</v>
      </c>
    </row>
    <row r="275" spans="1:2" x14ac:dyDescent="0.2">
      <c r="A275" s="61" t="s">
        <v>15</v>
      </c>
      <c r="B275" s="62">
        <v>5.6</v>
      </c>
    </row>
    <row r="276" spans="1:2" x14ac:dyDescent="0.2">
      <c r="A276" s="61" t="s">
        <v>16</v>
      </c>
      <c r="B276" s="62">
        <v>7.2</v>
      </c>
    </row>
    <row r="277" spans="1:2" x14ac:dyDescent="0.2">
      <c r="A277" s="61" t="s">
        <v>17</v>
      </c>
      <c r="B277" s="62">
        <v>8</v>
      </c>
    </row>
    <row r="278" spans="1:2" x14ac:dyDescent="0.2">
      <c r="A278" s="61" t="s">
        <v>18</v>
      </c>
      <c r="B278" s="62">
        <v>7.2</v>
      </c>
    </row>
    <row r="279" spans="1:2" x14ac:dyDescent="0.2">
      <c r="A279" s="61" t="s">
        <v>19</v>
      </c>
      <c r="B279" s="62">
        <v>7.2</v>
      </c>
    </row>
    <row r="280" spans="1:2" x14ac:dyDescent="0.2">
      <c r="A280" s="61" t="s">
        <v>20</v>
      </c>
      <c r="B280" s="62">
        <v>7.2</v>
      </c>
    </row>
    <row r="281" spans="1:2" x14ac:dyDescent="0.2">
      <c r="A281" s="61" t="s">
        <v>21</v>
      </c>
      <c r="B281" s="62">
        <v>7.2</v>
      </c>
    </row>
    <row r="282" spans="1:2" x14ac:dyDescent="0.2">
      <c r="A282" s="61" t="s">
        <v>22</v>
      </c>
      <c r="B282" s="62">
        <v>7.2</v>
      </c>
    </row>
    <row r="283" spans="1:2" ht="13.5" thickBot="1" x14ac:dyDescent="0.25">
      <c r="A283" s="63" t="s">
        <v>23</v>
      </c>
      <c r="B283" s="64">
        <v>6.4</v>
      </c>
    </row>
    <row r="284" spans="1:2" s="26" customFormat="1" x14ac:dyDescent="0.2">
      <c r="A284" s="44" t="s">
        <v>32</v>
      </c>
      <c r="B284" s="37">
        <f>SUM(B260:B283)</f>
        <v>201.59999999999997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81.900000000000006</v>
      </c>
    </row>
    <row r="317" spans="1:2" x14ac:dyDescent="0.2">
      <c r="A317" s="61" t="s">
        <v>1</v>
      </c>
      <c r="B317" s="62">
        <v>75.3</v>
      </c>
    </row>
    <row r="318" spans="1:2" x14ac:dyDescent="0.2">
      <c r="A318" s="61" t="s">
        <v>2</v>
      </c>
      <c r="B318" s="62">
        <v>76.8</v>
      </c>
    </row>
    <row r="319" spans="1:2" x14ac:dyDescent="0.2">
      <c r="A319" s="61" t="s">
        <v>3</v>
      </c>
      <c r="B319" s="62">
        <v>75.900000000000006</v>
      </c>
    </row>
    <row r="320" spans="1:2" x14ac:dyDescent="0.2">
      <c r="A320" s="61" t="s">
        <v>4</v>
      </c>
      <c r="B320" s="62">
        <v>75.3</v>
      </c>
    </row>
    <row r="321" spans="1:2" x14ac:dyDescent="0.2">
      <c r="A321" s="61" t="s">
        <v>5</v>
      </c>
      <c r="B321" s="62">
        <v>72.3</v>
      </c>
    </row>
    <row r="322" spans="1:2" x14ac:dyDescent="0.2">
      <c r="A322" s="61" t="s">
        <v>6</v>
      </c>
      <c r="B322" s="62">
        <v>79.8</v>
      </c>
    </row>
    <row r="323" spans="1:2" x14ac:dyDescent="0.2">
      <c r="A323" s="61" t="s">
        <v>7</v>
      </c>
      <c r="B323" s="62">
        <v>87.3</v>
      </c>
    </row>
    <row r="324" spans="1:2" x14ac:dyDescent="0.2">
      <c r="A324" s="61" t="s">
        <v>8</v>
      </c>
      <c r="B324" s="62">
        <v>90</v>
      </c>
    </row>
    <row r="325" spans="1:2" x14ac:dyDescent="0.2">
      <c r="A325" s="61" t="s">
        <v>9</v>
      </c>
      <c r="B325" s="62">
        <v>116.7</v>
      </c>
    </row>
    <row r="326" spans="1:2" x14ac:dyDescent="0.2">
      <c r="A326" s="61" t="s">
        <v>10</v>
      </c>
      <c r="B326" s="62">
        <v>113.4</v>
      </c>
    </row>
    <row r="327" spans="1:2" x14ac:dyDescent="0.2">
      <c r="A327" s="61" t="s">
        <v>11</v>
      </c>
      <c r="B327" s="62">
        <v>109.2</v>
      </c>
    </row>
    <row r="328" spans="1:2" x14ac:dyDescent="0.2">
      <c r="A328" s="61" t="s">
        <v>12</v>
      </c>
      <c r="B328" s="62">
        <v>97.2</v>
      </c>
    </row>
    <row r="329" spans="1:2" x14ac:dyDescent="0.2">
      <c r="A329" s="61" t="s">
        <v>13</v>
      </c>
      <c r="B329" s="62">
        <v>100.8</v>
      </c>
    </row>
    <row r="330" spans="1:2" x14ac:dyDescent="0.2">
      <c r="A330" s="61" t="s">
        <v>14</v>
      </c>
      <c r="B330" s="62">
        <v>104.4</v>
      </c>
    </row>
    <row r="331" spans="1:2" x14ac:dyDescent="0.2">
      <c r="A331" s="61" t="s">
        <v>15</v>
      </c>
      <c r="B331" s="62">
        <v>109.2</v>
      </c>
    </row>
    <row r="332" spans="1:2" x14ac:dyDescent="0.2">
      <c r="A332" s="61" t="s">
        <v>16</v>
      </c>
      <c r="B332" s="62">
        <v>112.5</v>
      </c>
    </row>
    <row r="333" spans="1:2" x14ac:dyDescent="0.2">
      <c r="A333" s="61" t="s">
        <v>17</v>
      </c>
      <c r="B333" s="62">
        <v>110.4</v>
      </c>
    </row>
    <row r="334" spans="1:2" x14ac:dyDescent="0.2">
      <c r="A334" s="61" t="s">
        <v>18</v>
      </c>
      <c r="B334" s="62">
        <v>103.2</v>
      </c>
    </row>
    <row r="335" spans="1:2" x14ac:dyDescent="0.2">
      <c r="A335" s="61" t="s">
        <v>19</v>
      </c>
      <c r="B335" s="62">
        <v>102</v>
      </c>
    </row>
    <row r="336" spans="1:2" x14ac:dyDescent="0.2">
      <c r="A336" s="61" t="s">
        <v>20</v>
      </c>
      <c r="B336" s="62">
        <v>97.8</v>
      </c>
    </row>
    <row r="337" spans="1:2" x14ac:dyDescent="0.2">
      <c r="A337" s="61" t="s">
        <v>21</v>
      </c>
      <c r="B337" s="62">
        <v>98.1</v>
      </c>
    </row>
    <row r="338" spans="1:2" x14ac:dyDescent="0.2">
      <c r="A338" s="61" t="s">
        <v>22</v>
      </c>
      <c r="B338" s="62">
        <v>91.8</v>
      </c>
    </row>
    <row r="339" spans="1:2" ht="13.5" thickBot="1" x14ac:dyDescent="0.25">
      <c r="A339" s="63" t="s">
        <v>23</v>
      </c>
      <c r="B339" s="64">
        <v>85.5</v>
      </c>
    </row>
    <row r="340" spans="1:2" s="26" customFormat="1" x14ac:dyDescent="0.2">
      <c r="A340" s="44" t="s">
        <v>32</v>
      </c>
      <c r="B340" s="37">
        <f>SUM(B316:B339)</f>
        <v>2266.8000000000002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88.2</v>
      </c>
    </row>
    <row r="373" spans="1:2" x14ac:dyDescent="0.2">
      <c r="A373" s="61" t="s">
        <v>1</v>
      </c>
      <c r="B373" s="62">
        <v>84.6</v>
      </c>
    </row>
    <row r="374" spans="1:2" x14ac:dyDescent="0.2">
      <c r="A374" s="61" t="s">
        <v>2</v>
      </c>
      <c r="B374" s="62">
        <v>85.2</v>
      </c>
    </row>
    <row r="375" spans="1:2" x14ac:dyDescent="0.2">
      <c r="A375" s="61" t="s">
        <v>3</v>
      </c>
      <c r="B375" s="62">
        <v>84</v>
      </c>
    </row>
    <row r="376" spans="1:2" x14ac:dyDescent="0.2">
      <c r="A376" s="61" t="s">
        <v>4</v>
      </c>
      <c r="B376" s="62">
        <v>84</v>
      </c>
    </row>
    <row r="377" spans="1:2" x14ac:dyDescent="0.2">
      <c r="A377" s="61" t="s">
        <v>5</v>
      </c>
      <c r="B377" s="62">
        <v>81.599999999999994</v>
      </c>
    </row>
    <row r="378" spans="1:2" x14ac:dyDescent="0.2">
      <c r="A378" s="61" t="s">
        <v>6</v>
      </c>
      <c r="B378" s="62">
        <v>87</v>
      </c>
    </row>
    <row r="379" spans="1:2" x14ac:dyDescent="0.2">
      <c r="A379" s="61" t="s">
        <v>7</v>
      </c>
      <c r="B379" s="62">
        <v>100.8</v>
      </c>
    </row>
    <row r="380" spans="1:2" x14ac:dyDescent="0.2">
      <c r="A380" s="61" t="s">
        <v>8</v>
      </c>
      <c r="B380" s="62">
        <v>115.8</v>
      </c>
    </row>
    <row r="381" spans="1:2" x14ac:dyDescent="0.2">
      <c r="A381" s="61" t="s">
        <v>9</v>
      </c>
      <c r="B381" s="62">
        <v>108</v>
      </c>
    </row>
    <row r="382" spans="1:2" x14ac:dyDescent="0.2">
      <c r="A382" s="61" t="s">
        <v>10</v>
      </c>
      <c r="B382" s="62">
        <v>110.4</v>
      </c>
    </row>
    <row r="383" spans="1:2" x14ac:dyDescent="0.2">
      <c r="A383" s="61" t="s">
        <v>11</v>
      </c>
      <c r="B383" s="62">
        <v>106.8</v>
      </c>
    </row>
    <row r="384" spans="1:2" x14ac:dyDescent="0.2">
      <c r="A384" s="61" t="s">
        <v>12</v>
      </c>
      <c r="B384" s="62">
        <v>95.4</v>
      </c>
    </row>
    <row r="385" spans="1:2" x14ac:dyDescent="0.2">
      <c r="A385" s="61" t="s">
        <v>13</v>
      </c>
      <c r="B385" s="62">
        <v>102</v>
      </c>
    </row>
    <row r="386" spans="1:2" x14ac:dyDescent="0.2">
      <c r="A386" s="61" t="s">
        <v>14</v>
      </c>
      <c r="B386" s="62">
        <v>102.6</v>
      </c>
    </row>
    <row r="387" spans="1:2" x14ac:dyDescent="0.2">
      <c r="A387" s="61" t="s">
        <v>15</v>
      </c>
      <c r="B387" s="62">
        <v>102</v>
      </c>
    </row>
    <row r="388" spans="1:2" x14ac:dyDescent="0.2">
      <c r="A388" s="61" t="s">
        <v>16</v>
      </c>
      <c r="B388" s="62">
        <v>111</v>
      </c>
    </row>
    <row r="389" spans="1:2" x14ac:dyDescent="0.2">
      <c r="A389" s="61" t="s">
        <v>17</v>
      </c>
      <c r="B389" s="62">
        <v>113.4</v>
      </c>
    </row>
    <row r="390" spans="1:2" x14ac:dyDescent="0.2">
      <c r="A390" s="61" t="s">
        <v>18</v>
      </c>
      <c r="B390" s="62">
        <v>113.4</v>
      </c>
    </row>
    <row r="391" spans="1:2" x14ac:dyDescent="0.2">
      <c r="A391" s="61" t="s">
        <v>19</v>
      </c>
      <c r="B391" s="62">
        <v>111</v>
      </c>
    </row>
    <row r="392" spans="1:2" x14ac:dyDescent="0.2">
      <c r="A392" s="61" t="s">
        <v>20</v>
      </c>
      <c r="B392" s="62">
        <v>106.8</v>
      </c>
    </row>
    <row r="393" spans="1:2" x14ac:dyDescent="0.2">
      <c r="A393" s="61" t="s">
        <v>21</v>
      </c>
      <c r="B393" s="62">
        <v>105</v>
      </c>
    </row>
    <row r="394" spans="1:2" x14ac:dyDescent="0.2">
      <c r="A394" s="61" t="s">
        <v>22</v>
      </c>
      <c r="B394" s="62">
        <v>89.4</v>
      </c>
    </row>
    <row r="395" spans="1:2" ht="13.5" thickBot="1" x14ac:dyDescent="0.25">
      <c r="A395" s="63" t="s">
        <v>23</v>
      </c>
      <c r="B395" s="64">
        <v>85.2</v>
      </c>
    </row>
    <row r="396" spans="1:2" s="26" customFormat="1" x14ac:dyDescent="0.2">
      <c r="A396" s="44" t="s">
        <v>32</v>
      </c>
      <c r="B396" s="37">
        <f>SUM(B372:B395)</f>
        <v>2373.6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85.8</v>
      </c>
    </row>
    <row r="401" spans="1:2" x14ac:dyDescent="0.2">
      <c r="A401" s="61" t="s">
        <v>1</v>
      </c>
      <c r="B401" s="62">
        <v>76.2</v>
      </c>
    </row>
    <row r="402" spans="1:2" x14ac:dyDescent="0.2">
      <c r="A402" s="61" t="s">
        <v>2</v>
      </c>
      <c r="B402" s="62">
        <v>75.599999999999994</v>
      </c>
    </row>
    <row r="403" spans="1:2" x14ac:dyDescent="0.2">
      <c r="A403" s="61" t="s">
        <v>3</v>
      </c>
      <c r="B403" s="62">
        <v>75</v>
      </c>
    </row>
    <row r="404" spans="1:2" x14ac:dyDescent="0.2">
      <c r="A404" s="61" t="s">
        <v>4</v>
      </c>
      <c r="B404" s="62">
        <v>74.400000000000006</v>
      </c>
    </row>
    <row r="405" spans="1:2" x14ac:dyDescent="0.2">
      <c r="A405" s="61" t="s">
        <v>5</v>
      </c>
      <c r="B405" s="62">
        <v>75</v>
      </c>
    </row>
    <row r="406" spans="1:2" x14ac:dyDescent="0.2">
      <c r="A406" s="61" t="s">
        <v>6</v>
      </c>
      <c r="B406" s="62">
        <v>87</v>
      </c>
    </row>
    <row r="407" spans="1:2" x14ac:dyDescent="0.2">
      <c r="A407" s="61" t="s">
        <v>7</v>
      </c>
      <c r="B407" s="62">
        <v>94.8</v>
      </c>
    </row>
    <row r="408" spans="1:2" x14ac:dyDescent="0.2">
      <c r="A408" s="61" t="s">
        <v>8</v>
      </c>
      <c r="B408" s="62">
        <v>88.2</v>
      </c>
    </row>
    <row r="409" spans="1:2" x14ac:dyDescent="0.2">
      <c r="A409" s="61" t="s">
        <v>9</v>
      </c>
      <c r="B409" s="62">
        <v>88.2</v>
      </c>
    </row>
    <row r="410" spans="1:2" x14ac:dyDescent="0.2">
      <c r="A410" s="61" t="s">
        <v>10</v>
      </c>
      <c r="B410" s="62">
        <v>91.2</v>
      </c>
    </row>
    <row r="411" spans="1:2" x14ac:dyDescent="0.2">
      <c r="A411" s="61" t="s">
        <v>11</v>
      </c>
      <c r="B411" s="62">
        <v>95.4</v>
      </c>
    </row>
    <row r="412" spans="1:2" x14ac:dyDescent="0.2">
      <c r="A412" s="61" t="s">
        <v>12</v>
      </c>
      <c r="B412" s="62">
        <v>94.2</v>
      </c>
    </row>
    <row r="413" spans="1:2" x14ac:dyDescent="0.2">
      <c r="A413" s="61" t="s">
        <v>13</v>
      </c>
      <c r="B413" s="62">
        <v>83.4</v>
      </c>
    </row>
    <row r="414" spans="1:2" x14ac:dyDescent="0.2">
      <c r="A414" s="61" t="s">
        <v>14</v>
      </c>
      <c r="B414" s="62">
        <v>87.6</v>
      </c>
    </row>
    <row r="415" spans="1:2" x14ac:dyDescent="0.2">
      <c r="A415" s="61" t="s">
        <v>15</v>
      </c>
      <c r="B415" s="62">
        <v>85.8</v>
      </c>
    </row>
    <row r="416" spans="1:2" x14ac:dyDescent="0.2">
      <c r="A416" s="61" t="s">
        <v>16</v>
      </c>
      <c r="B416" s="62">
        <v>99</v>
      </c>
    </row>
    <row r="417" spans="1:2" x14ac:dyDescent="0.2">
      <c r="A417" s="61" t="s">
        <v>17</v>
      </c>
      <c r="B417" s="62">
        <v>108</v>
      </c>
    </row>
    <row r="418" spans="1:2" x14ac:dyDescent="0.2">
      <c r="A418" s="61" t="s">
        <v>18</v>
      </c>
      <c r="B418" s="62">
        <v>112.2</v>
      </c>
    </row>
    <row r="419" spans="1:2" x14ac:dyDescent="0.2">
      <c r="A419" s="61" t="s">
        <v>19</v>
      </c>
      <c r="B419" s="62">
        <v>105</v>
      </c>
    </row>
    <row r="420" spans="1:2" x14ac:dyDescent="0.2">
      <c r="A420" s="61" t="s">
        <v>20</v>
      </c>
      <c r="B420" s="62">
        <v>95.4</v>
      </c>
    </row>
    <row r="421" spans="1:2" x14ac:dyDescent="0.2">
      <c r="A421" s="61" t="s">
        <v>21</v>
      </c>
      <c r="B421" s="62">
        <v>97.8</v>
      </c>
    </row>
    <row r="422" spans="1:2" x14ac:dyDescent="0.2">
      <c r="A422" s="61" t="s">
        <v>22</v>
      </c>
      <c r="B422" s="62">
        <v>91.2</v>
      </c>
    </row>
    <row r="423" spans="1:2" ht="13.5" thickBot="1" x14ac:dyDescent="0.25">
      <c r="A423" s="63" t="s">
        <v>23</v>
      </c>
      <c r="B423" s="64">
        <v>87</v>
      </c>
    </row>
    <row r="424" spans="1:2" s="26" customFormat="1" x14ac:dyDescent="0.2">
      <c r="A424" s="44" t="s">
        <v>32</v>
      </c>
      <c r="B424" s="37">
        <f>SUM(B400:B423)</f>
        <v>2153.4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1.2</v>
      </c>
    </row>
    <row r="485" spans="1:2" x14ac:dyDescent="0.2">
      <c r="A485" s="61" t="s">
        <v>1</v>
      </c>
      <c r="B485" s="62">
        <v>1.2</v>
      </c>
    </row>
    <row r="486" spans="1:2" x14ac:dyDescent="0.2">
      <c r="A486" s="61" t="s">
        <v>2</v>
      </c>
      <c r="B486" s="62">
        <v>0.8</v>
      </c>
    </row>
    <row r="487" spans="1:2" x14ac:dyDescent="0.2">
      <c r="A487" s="61" t="s">
        <v>3</v>
      </c>
      <c r="B487" s="62">
        <v>0.8</v>
      </c>
    </row>
    <row r="488" spans="1:2" x14ac:dyDescent="0.2">
      <c r="A488" s="61" t="s">
        <v>4</v>
      </c>
      <c r="B488" s="62">
        <v>0.6</v>
      </c>
    </row>
    <row r="489" spans="1:2" x14ac:dyDescent="0.2">
      <c r="A489" s="61" t="s">
        <v>5</v>
      </c>
      <c r="B489" s="62">
        <v>0.6</v>
      </c>
    </row>
    <row r="490" spans="1:2" x14ac:dyDescent="0.2">
      <c r="A490" s="61" t="s">
        <v>6</v>
      </c>
      <c r="B490" s="62">
        <v>1</v>
      </c>
    </row>
    <row r="491" spans="1:2" x14ac:dyDescent="0.2">
      <c r="A491" s="61" t="s">
        <v>7</v>
      </c>
      <c r="B491" s="62">
        <v>0.8</v>
      </c>
    </row>
    <row r="492" spans="1:2" x14ac:dyDescent="0.2">
      <c r="A492" s="61" t="s">
        <v>8</v>
      </c>
      <c r="B492" s="62">
        <v>0.8</v>
      </c>
    </row>
    <row r="493" spans="1:2" x14ac:dyDescent="0.2">
      <c r="A493" s="61" t="s">
        <v>9</v>
      </c>
      <c r="B493" s="62">
        <v>1</v>
      </c>
    </row>
    <row r="494" spans="1:2" x14ac:dyDescent="0.2">
      <c r="A494" s="61" t="s">
        <v>10</v>
      </c>
      <c r="B494" s="62">
        <v>1</v>
      </c>
    </row>
    <row r="495" spans="1:2" x14ac:dyDescent="0.2">
      <c r="A495" s="61" t="s">
        <v>11</v>
      </c>
      <c r="B495" s="62">
        <v>1.2</v>
      </c>
    </row>
    <row r="496" spans="1:2" x14ac:dyDescent="0.2">
      <c r="A496" s="61" t="s">
        <v>12</v>
      </c>
      <c r="B496" s="62">
        <v>1.4</v>
      </c>
    </row>
    <row r="497" spans="1:2" x14ac:dyDescent="0.2">
      <c r="A497" s="61" t="s">
        <v>13</v>
      </c>
      <c r="B497" s="62">
        <v>0.8</v>
      </c>
    </row>
    <row r="498" spans="1:2" x14ac:dyDescent="0.2">
      <c r="A498" s="61" t="s">
        <v>14</v>
      </c>
      <c r="B498" s="62">
        <v>1.2</v>
      </c>
    </row>
    <row r="499" spans="1:2" x14ac:dyDescent="0.2">
      <c r="A499" s="61" t="s">
        <v>15</v>
      </c>
      <c r="B499" s="62">
        <v>0.8</v>
      </c>
    </row>
    <row r="500" spans="1:2" x14ac:dyDescent="0.2">
      <c r="A500" s="61" t="s">
        <v>16</v>
      </c>
      <c r="B500" s="62">
        <v>1</v>
      </c>
    </row>
    <row r="501" spans="1:2" x14ac:dyDescent="0.2">
      <c r="A501" s="61" t="s">
        <v>17</v>
      </c>
      <c r="B501" s="62">
        <v>1</v>
      </c>
    </row>
    <row r="502" spans="1:2" x14ac:dyDescent="0.2">
      <c r="A502" s="61" t="s">
        <v>18</v>
      </c>
      <c r="B502" s="62">
        <v>1</v>
      </c>
    </row>
    <row r="503" spans="1:2" x14ac:dyDescent="0.2">
      <c r="A503" s="61" t="s">
        <v>19</v>
      </c>
      <c r="B503" s="62">
        <v>0.8</v>
      </c>
    </row>
    <row r="504" spans="1:2" x14ac:dyDescent="0.2">
      <c r="A504" s="61" t="s">
        <v>20</v>
      </c>
      <c r="B504" s="62">
        <v>1.4</v>
      </c>
    </row>
    <row r="505" spans="1:2" x14ac:dyDescent="0.2">
      <c r="A505" s="61" t="s">
        <v>21</v>
      </c>
      <c r="B505" s="62">
        <v>0.6</v>
      </c>
    </row>
    <row r="506" spans="1:2" x14ac:dyDescent="0.2">
      <c r="A506" s="61" t="s">
        <v>22</v>
      </c>
      <c r="B506" s="62">
        <v>0.6</v>
      </c>
    </row>
    <row r="507" spans="1:2" ht="13.5" thickBot="1" x14ac:dyDescent="0.25">
      <c r="A507" s="63" t="s">
        <v>23</v>
      </c>
      <c r="B507" s="64">
        <v>0.8</v>
      </c>
    </row>
    <row r="508" spans="1:2" s="26" customFormat="1" x14ac:dyDescent="0.2">
      <c r="A508" s="44" t="s">
        <v>32</v>
      </c>
      <c r="B508" s="37">
        <f>SUM(B484:B507)</f>
        <v>22.400000000000002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81</v>
      </c>
    </row>
    <row r="513" spans="1:2" x14ac:dyDescent="0.2">
      <c r="A513" s="61" t="s">
        <v>1</v>
      </c>
      <c r="B513" s="62">
        <v>72.599999999999994</v>
      </c>
    </row>
    <row r="514" spans="1:2" x14ac:dyDescent="0.2">
      <c r="A514" s="61" t="s">
        <v>2</v>
      </c>
      <c r="B514" s="62">
        <v>72.599999999999994</v>
      </c>
    </row>
    <row r="515" spans="1:2" x14ac:dyDescent="0.2">
      <c r="A515" s="61" t="s">
        <v>3</v>
      </c>
      <c r="B515" s="62">
        <v>71.400000000000006</v>
      </c>
    </row>
    <row r="516" spans="1:2" x14ac:dyDescent="0.2">
      <c r="A516" s="61" t="s">
        <v>4</v>
      </c>
      <c r="B516" s="62">
        <v>69</v>
      </c>
    </row>
    <row r="517" spans="1:2" x14ac:dyDescent="0.2">
      <c r="A517" s="61" t="s">
        <v>5</v>
      </c>
      <c r="B517" s="62">
        <v>67.8</v>
      </c>
    </row>
    <row r="518" spans="1:2" x14ac:dyDescent="0.2">
      <c r="A518" s="61" t="s">
        <v>6</v>
      </c>
      <c r="B518" s="62">
        <v>76.8</v>
      </c>
    </row>
    <row r="519" spans="1:2" x14ac:dyDescent="0.2">
      <c r="A519" s="61" t="s">
        <v>7</v>
      </c>
      <c r="B519" s="62">
        <v>83.4</v>
      </c>
    </row>
    <row r="520" spans="1:2" x14ac:dyDescent="0.2">
      <c r="A520" s="61" t="s">
        <v>8</v>
      </c>
      <c r="B520" s="62">
        <v>80.400000000000006</v>
      </c>
    </row>
    <row r="521" spans="1:2" x14ac:dyDescent="0.2">
      <c r="A521" s="61" t="s">
        <v>9</v>
      </c>
      <c r="B521" s="62">
        <v>76.2</v>
      </c>
    </row>
    <row r="522" spans="1:2" x14ac:dyDescent="0.2">
      <c r="A522" s="61" t="s">
        <v>10</v>
      </c>
      <c r="B522" s="62">
        <v>79.2</v>
      </c>
    </row>
    <row r="523" spans="1:2" x14ac:dyDescent="0.2">
      <c r="A523" s="61" t="s">
        <v>11</v>
      </c>
      <c r="B523" s="62">
        <v>78.599999999999994</v>
      </c>
    </row>
    <row r="524" spans="1:2" x14ac:dyDescent="0.2">
      <c r="A524" s="61" t="s">
        <v>12</v>
      </c>
      <c r="B524" s="62">
        <v>76.8</v>
      </c>
    </row>
    <row r="525" spans="1:2" x14ac:dyDescent="0.2">
      <c r="A525" s="61" t="s">
        <v>13</v>
      </c>
      <c r="B525" s="62">
        <v>73.8</v>
      </c>
    </row>
    <row r="526" spans="1:2" x14ac:dyDescent="0.2">
      <c r="A526" s="61" t="s">
        <v>14</v>
      </c>
      <c r="B526" s="62">
        <v>75</v>
      </c>
    </row>
    <row r="527" spans="1:2" x14ac:dyDescent="0.2">
      <c r="A527" s="61" t="s">
        <v>15</v>
      </c>
      <c r="B527" s="62">
        <v>73.2</v>
      </c>
    </row>
    <row r="528" spans="1:2" x14ac:dyDescent="0.2">
      <c r="A528" s="61" t="s">
        <v>16</v>
      </c>
      <c r="B528" s="62">
        <v>85.8</v>
      </c>
    </row>
    <row r="529" spans="1:2" x14ac:dyDescent="0.2">
      <c r="A529" s="61" t="s">
        <v>17</v>
      </c>
      <c r="B529" s="62">
        <v>85.2</v>
      </c>
    </row>
    <row r="530" spans="1:2" x14ac:dyDescent="0.2">
      <c r="A530" s="61" t="s">
        <v>18</v>
      </c>
      <c r="B530" s="62">
        <v>87.6</v>
      </c>
    </row>
    <row r="531" spans="1:2" x14ac:dyDescent="0.2">
      <c r="A531" s="61" t="s">
        <v>19</v>
      </c>
      <c r="B531" s="62">
        <v>82.2</v>
      </c>
    </row>
    <row r="532" spans="1:2" x14ac:dyDescent="0.2">
      <c r="A532" s="61" t="s">
        <v>20</v>
      </c>
      <c r="B532" s="62">
        <v>80.400000000000006</v>
      </c>
    </row>
    <row r="533" spans="1:2" x14ac:dyDescent="0.2">
      <c r="A533" s="61" t="s">
        <v>21</v>
      </c>
      <c r="B533" s="62">
        <v>79.2</v>
      </c>
    </row>
    <row r="534" spans="1:2" x14ac:dyDescent="0.2">
      <c r="A534" s="61" t="s">
        <v>22</v>
      </c>
      <c r="B534" s="62">
        <v>75</v>
      </c>
    </row>
    <row r="535" spans="1:2" ht="13.5" thickBot="1" x14ac:dyDescent="0.25">
      <c r="A535" s="63" t="s">
        <v>23</v>
      </c>
      <c r="B535" s="64">
        <v>71.400000000000006</v>
      </c>
    </row>
    <row r="536" spans="1:2" s="26" customFormat="1" x14ac:dyDescent="0.2">
      <c r="A536" s="44" t="s">
        <v>32</v>
      </c>
      <c r="B536" s="37">
        <f>SUM(B512:B535)</f>
        <v>1854.6000000000004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1062.5999999999999</v>
      </c>
    </row>
    <row r="541" spans="1:2" x14ac:dyDescent="0.2">
      <c r="A541" s="61" t="s">
        <v>1</v>
      </c>
      <c r="B541" s="62">
        <v>1518</v>
      </c>
    </row>
    <row r="542" spans="1:2" x14ac:dyDescent="0.2">
      <c r="A542" s="61" t="s">
        <v>2</v>
      </c>
      <c r="B542" s="62">
        <v>1755.6</v>
      </c>
    </row>
    <row r="543" spans="1:2" x14ac:dyDescent="0.2">
      <c r="A543" s="61" t="s">
        <v>3</v>
      </c>
      <c r="B543" s="62">
        <v>1570.8</v>
      </c>
    </row>
    <row r="544" spans="1:2" x14ac:dyDescent="0.2">
      <c r="A544" s="61" t="s">
        <v>4</v>
      </c>
      <c r="B544" s="62">
        <v>1465.2</v>
      </c>
    </row>
    <row r="545" spans="1:2" x14ac:dyDescent="0.2">
      <c r="A545" s="61" t="s">
        <v>5</v>
      </c>
      <c r="B545" s="62">
        <v>1874.4</v>
      </c>
    </row>
    <row r="546" spans="1:2" x14ac:dyDescent="0.2">
      <c r="A546" s="61" t="s">
        <v>6</v>
      </c>
      <c r="B546" s="62">
        <v>2692.8</v>
      </c>
    </row>
    <row r="547" spans="1:2" x14ac:dyDescent="0.2">
      <c r="A547" s="61" t="s">
        <v>7</v>
      </c>
      <c r="B547" s="62">
        <v>2567.4</v>
      </c>
    </row>
    <row r="548" spans="1:2" x14ac:dyDescent="0.2">
      <c r="A548" s="61" t="s">
        <v>8</v>
      </c>
      <c r="B548" s="62">
        <v>2494.8000000000002</v>
      </c>
    </row>
    <row r="549" spans="1:2" x14ac:dyDescent="0.2">
      <c r="A549" s="61" t="s">
        <v>9</v>
      </c>
      <c r="B549" s="62">
        <v>1874.4</v>
      </c>
    </row>
    <row r="550" spans="1:2" x14ac:dyDescent="0.2">
      <c r="A550" s="61" t="s">
        <v>10</v>
      </c>
      <c r="B550" s="62">
        <v>1742.4</v>
      </c>
    </row>
    <row r="551" spans="1:2" x14ac:dyDescent="0.2">
      <c r="A551" s="61" t="s">
        <v>11</v>
      </c>
      <c r="B551" s="62">
        <v>1379.4</v>
      </c>
    </row>
    <row r="552" spans="1:2" x14ac:dyDescent="0.2">
      <c r="A552" s="61" t="s">
        <v>12</v>
      </c>
      <c r="B552" s="62">
        <v>1300.2</v>
      </c>
    </row>
    <row r="553" spans="1:2" x14ac:dyDescent="0.2">
      <c r="A553" s="61" t="s">
        <v>13</v>
      </c>
      <c r="B553" s="62">
        <v>2131.8000000000002</v>
      </c>
    </row>
    <row r="554" spans="1:2" x14ac:dyDescent="0.2">
      <c r="A554" s="61" t="s">
        <v>14</v>
      </c>
      <c r="B554" s="62">
        <v>2593.8000000000002</v>
      </c>
    </row>
    <row r="555" spans="1:2" x14ac:dyDescent="0.2">
      <c r="A555" s="61" t="s">
        <v>15</v>
      </c>
      <c r="B555" s="62">
        <v>3075.6</v>
      </c>
    </row>
    <row r="556" spans="1:2" x14ac:dyDescent="0.2">
      <c r="A556" s="61" t="s">
        <v>16</v>
      </c>
      <c r="B556" s="62">
        <v>3095.4</v>
      </c>
    </row>
    <row r="557" spans="1:2" x14ac:dyDescent="0.2">
      <c r="A557" s="61" t="s">
        <v>17</v>
      </c>
      <c r="B557" s="62">
        <v>3148.2</v>
      </c>
    </row>
    <row r="558" spans="1:2" x14ac:dyDescent="0.2">
      <c r="A558" s="61" t="s">
        <v>18</v>
      </c>
      <c r="B558" s="62">
        <v>3511.2</v>
      </c>
    </row>
    <row r="559" spans="1:2" x14ac:dyDescent="0.2">
      <c r="A559" s="61" t="s">
        <v>19</v>
      </c>
      <c r="B559" s="62">
        <v>3075.6</v>
      </c>
    </row>
    <row r="560" spans="1:2" x14ac:dyDescent="0.2">
      <c r="A560" s="61" t="s">
        <v>20</v>
      </c>
      <c r="B560" s="62">
        <v>3049.2</v>
      </c>
    </row>
    <row r="561" spans="1:2" x14ac:dyDescent="0.2">
      <c r="A561" s="61" t="s">
        <v>21</v>
      </c>
      <c r="B561" s="62">
        <v>2851.2</v>
      </c>
    </row>
    <row r="562" spans="1:2" x14ac:dyDescent="0.2">
      <c r="A562" s="61" t="s">
        <v>22</v>
      </c>
      <c r="B562" s="62">
        <v>3095.4</v>
      </c>
    </row>
    <row r="563" spans="1:2" ht="13.5" thickBot="1" x14ac:dyDescent="0.25">
      <c r="A563" s="63" t="s">
        <v>23</v>
      </c>
      <c r="B563" s="64">
        <v>1465.2</v>
      </c>
    </row>
    <row r="564" spans="1:2" s="26" customFormat="1" x14ac:dyDescent="0.2">
      <c r="A564" s="44" t="s">
        <v>32</v>
      </c>
      <c r="B564" s="37">
        <f>SUM(B540:B563)</f>
        <v>54390.599999999991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462</v>
      </c>
    </row>
    <row r="597" spans="1:2" x14ac:dyDescent="0.2">
      <c r="A597" s="61" t="s">
        <v>1</v>
      </c>
      <c r="B597" s="62">
        <v>422.4</v>
      </c>
    </row>
    <row r="598" spans="1:2" x14ac:dyDescent="0.2">
      <c r="A598" s="61" t="s">
        <v>2</v>
      </c>
      <c r="B598" s="62">
        <v>422.4</v>
      </c>
    </row>
    <row r="599" spans="1:2" x14ac:dyDescent="0.2">
      <c r="A599" s="61" t="s">
        <v>3</v>
      </c>
      <c r="B599" s="62">
        <v>409.2</v>
      </c>
    </row>
    <row r="600" spans="1:2" x14ac:dyDescent="0.2">
      <c r="A600" s="61" t="s">
        <v>4</v>
      </c>
      <c r="B600" s="62">
        <v>409.2</v>
      </c>
    </row>
    <row r="601" spans="1:2" x14ac:dyDescent="0.2">
      <c r="A601" s="61" t="s">
        <v>5</v>
      </c>
      <c r="B601" s="62">
        <v>409.2</v>
      </c>
    </row>
    <row r="602" spans="1:2" x14ac:dyDescent="0.2">
      <c r="A602" s="61" t="s">
        <v>6</v>
      </c>
      <c r="B602" s="62">
        <v>462</v>
      </c>
    </row>
    <row r="603" spans="1:2" x14ac:dyDescent="0.2">
      <c r="A603" s="61" t="s">
        <v>7</v>
      </c>
      <c r="B603" s="62">
        <v>514.79999999999995</v>
      </c>
    </row>
    <row r="604" spans="1:2" x14ac:dyDescent="0.2">
      <c r="A604" s="61" t="s">
        <v>8</v>
      </c>
      <c r="B604" s="62">
        <v>514.79999999999995</v>
      </c>
    </row>
    <row r="605" spans="1:2" x14ac:dyDescent="0.2">
      <c r="A605" s="61" t="s">
        <v>9</v>
      </c>
      <c r="B605" s="62">
        <v>501.6</v>
      </c>
    </row>
    <row r="606" spans="1:2" x14ac:dyDescent="0.2">
      <c r="A606" s="61" t="s">
        <v>10</v>
      </c>
      <c r="B606" s="62">
        <v>514.79999999999995</v>
      </c>
    </row>
    <row r="607" spans="1:2" x14ac:dyDescent="0.2">
      <c r="A607" s="61" t="s">
        <v>11</v>
      </c>
      <c r="B607" s="62">
        <v>501.6</v>
      </c>
    </row>
    <row r="608" spans="1:2" x14ac:dyDescent="0.2">
      <c r="A608" s="61" t="s">
        <v>12</v>
      </c>
      <c r="B608" s="62">
        <v>501.6</v>
      </c>
    </row>
    <row r="609" spans="1:2" x14ac:dyDescent="0.2">
      <c r="A609" s="61" t="s">
        <v>13</v>
      </c>
      <c r="B609" s="62">
        <v>475.2</v>
      </c>
    </row>
    <row r="610" spans="1:2" x14ac:dyDescent="0.2">
      <c r="A610" s="61" t="s">
        <v>14</v>
      </c>
      <c r="B610" s="62">
        <v>488.4</v>
      </c>
    </row>
    <row r="611" spans="1:2" x14ac:dyDescent="0.2">
      <c r="A611" s="61" t="s">
        <v>15</v>
      </c>
      <c r="B611" s="62">
        <v>501.6</v>
      </c>
    </row>
    <row r="612" spans="1:2" x14ac:dyDescent="0.2">
      <c r="A612" s="61" t="s">
        <v>16</v>
      </c>
      <c r="B612" s="62">
        <v>580.79999999999995</v>
      </c>
    </row>
    <row r="613" spans="1:2" x14ac:dyDescent="0.2">
      <c r="A613" s="61" t="s">
        <v>17</v>
      </c>
      <c r="B613" s="62">
        <v>594</v>
      </c>
    </row>
    <row r="614" spans="1:2" x14ac:dyDescent="0.2">
      <c r="A614" s="61" t="s">
        <v>18</v>
      </c>
      <c r="B614" s="62">
        <v>607.20000000000005</v>
      </c>
    </row>
    <row r="615" spans="1:2" x14ac:dyDescent="0.2">
      <c r="A615" s="61" t="s">
        <v>19</v>
      </c>
      <c r="B615" s="62">
        <v>580.79999999999995</v>
      </c>
    </row>
    <row r="616" spans="1:2" x14ac:dyDescent="0.2">
      <c r="A616" s="61" t="s">
        <v>20</v>
      </c>
      <c r="B616" s="62">
        <v>567.6</v>
      </c>
    </row>
    <row r="617" spans="1:2" x14ac:dyDescent="0.2">
      <c r="A617" s="61" t="s">
        <v>21</v>
      </c>
      <c r="B617" s="62">
        <v>554.4</v>
      </c>
    </row>
    <row r="618" spans="1:2" x14ac:dyDescent="0.2">
      <c r="A618" s="61" t="s">
        <v>22</v>
      </c>
      <c r="B618" s="62">
        <v>501.6</v>
      </c>
    </row>
    <row r="619" spans="1:2" ht="13.5" thickBot="1" x14ac:dyDescent="0.25">
      <c r="A619" s="63" t="s">
        <v>23</v>
      </c>
      <c r="B619" s="64">
        <v>475.2</v>
      </c>
    </row>
    <row r="620" spans="1:2" s="26" customFormat="1" x14ac:dyDescent="0.2">
      <c r="A620" s="44" t="s">
        <v>32</v>
      </c>
      <c r="B620" s="37">
        <f>SUM(B596:B619)</f>
        <v>11972.400000000003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1161.5999999999999</v>
      </c>
    </row>
    <row r="625" spans="1:2" x14ac:dyDescent="0.2">
      <c r="A625" s="61" t="s">
        <v>1</v>
      </c>
      <c r="B625" s="62">
        <v>1122</v>
      </c>
    </row>
    <row r="626" spans="1:2" x14ac:dyDescent="0.2">
      <c r="A626" s="61" t="s">
        <v>2</v>
      </c>
      <c r="B626" s="62">
        <v>1095.5999999999999</v>
      </c>
    </row>
    <row r="627" spans="1:2" x14ac:dyDescent="0.2">
      <c r="A627" s="61" t="s">
        <v>3</v>
      </c>
      <c r="B627" s="62">
        <v>1056</v>
      </c>
    </row>
    <row r="628" spans="1:2" x14ac:dyDescent="0.2">
      <c r="A628" s="61" t="s">
        <v>4</v>
      </c>
      <c r="B628" s="62">
        <v>1042.8</v>
      </c>
    </row>
    <row r="629" spans="1:2" x14ac:dyDescent="0.2">
      <c r="A629" s="61" t="s">
        <v>5</v>
      </c>
      <c r="B629" s="62">
        <v>1108.8</v>
      </c>
    </row>
    <row r="630" spans="1:2" x14ac:dyDescent="0.2">
      <c r="A630" s="61" t="s">
        <v>6</v>
      </c>
      <c r="B630" s="62">
        <v>1306.8</v>
      </c>
    </row>
    <row r="631" spans="1:2" x14ac:dyDescent="0.2">
      <c r="A631" s="61" t="s">
        <v>7</v>
      </c>
      <c r="B631" s="62">
        <v>1465.2</v>
      </c>
    </row>
    <row r="632" spans="1:2" x14ac:dyDescent="0.2">
      <c r="A632" s="61" t="s">
        <v>8</v>
      </c>
      <c r="B632" s="62">
        <v>1663.2</v>
      </c>
    </row>
    <row r="633" spans="1:2" x14ac:dyDescent="0.2">
      <c r="A633" s="61" t="s">
        <v>9</v>
      </c>
      <c r="B633" s="62">
        <v>1597.2</v>
      </c>
    </row>
    <row r="634" spans="1:2" x14ac:dyDescent="0.2">
      <c r="A634" s="61" t="s">
        <v>10</v>
      </c>
      <c r="B634" s="62">
        <v>1584</v>
      </c>
    </row>
    <row r="635" spans="1:2" x14ac:dyDescent="0.2">
      <c r="A635" s="61" t="s">
        <v>11</v>
      </c>
      <c r="B635" s="62">
        <v>1584</v>
      </c>
    </row>
    <row r="636" spans="1:2" x14ac:dyDescent="0.2">
      <c r="A636" s="61" t="s">
        <v>12</v>
      </c>
      <c r="B636" s="62">
        <v>1544.4</v>
      </c>
    </row>
    <row r="637" spans="1:2" x14ac:dyDescent="0.2">
      <c r="A637" s="61" t="s">
        <v>13</v>
      </c>
      <c r="B637" s="62">
        <v>1478.4</v>
      </c>
    </row>
    <row r="638" spans="1:2" x14ac:dyDescent="0.2">
      <c r="A638" s="61" t="s">
        <v>14</v>
      </c>
      <c r="B638" s="62">
        <v>1504.8</v>
      </c>
    </row>
    <row r="639" spans="1:2" x14ac:dyDescent="0.2">
      <c r="A639" s="61" t="s">
        <v>15</v>
      </c>
      <c r="B639" s="62">
        <v>1504.8</v>
      </c>
    </row>
    <row r="640" spans="1:2" x14ac:dyDescent="0.2">
      <c r="A640" s="61" t="s">
        <v>16</v>
      </c>
      <c r="B640" s="62">
        <v>1742.4</v>
      </c>
    </row>
    <row r="641" spans="1:2" x14ac:dyDescent="0.2">
      <c r="A641" s="61" t="s">
        <v>17</v>
      </c>
      <c r="B641" s="62">
        <v>1755.6</v>
      </c>
    </row>
    <row r="642" spans="1:2" x14ac:dyDescent="0.2">
      <c r="A642" s="61" t="s">
        <v>18</v>
      </c>
      <c r="B642" s="62">
        <v>1742.4</v>
      </c>
    </row>
    <row r="643" spans="1:2" x14ac:dyDescent="0.2">
      <c r="A643" s="61" t="s">
        <v>19</v>
      </c>
      <c r="B643" s="62">
        <v>1610.4</v>
      </c>
    </row>
    <row r="644" spans="1:2" x14ac:dyDescent="0.2">
      <c r="A644" s="61" t="s">
        <v>20</v>
      </c>
      <c r="B644" s="62">
        <v>1518</v>
      </c>
    </row>
    <row r="645" spans="1:2" x14ac:dyDescent="0.2">
      <c r="A645" s="61" t="s">
        <v>21</v>
      </c>
      <c r="B645" s="62">
        <v>1518</v>
      </c>
    </row>
    <row r="646" spans="1:2" x14ac:dyDescent="0.2">
      <c r="A646" s="61" t="s">
        <v>22</v>
      </c>
      <c r="B646" s="62">
        <v>1386</v>
      </c>
    </row>
    <row r="647" spans="1:2" ht="13.5" thickBot="1" x14ac:dyDescent="0.25">
      <c r="A647" s="63" t="s">
        <v>23</v>
      </c>
      <c r="B647" s="64">
        <v>1293.5999999999999</v>
      </c>
    </row>
    <row r="648" spans="1:2" s="26" customFormat="1" x14ac:dyDescent="0.2">
      <c r="A648" s="44" t="s">
        <v>32</v>
      </c>
      <c r="B648" s="37">
        <f>SUM(B624:B647)</f>
        <v>34386.000000000007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2640</v>
      </c>
    </row>
    <row r="653" spans="1:2" x14ac:dyDescent="0.2">
      <c r="A653" s="61" t="s">
        <v>1</v>
      </c>
      <c r="B653" s="62">
        <v>3174.6</v>
      </c>
    </row>
    <row r="654" spans="1:2" x14ac:dyDescent="0.2">
      <c r="A654" s="61" t="s">
        <v>2</v>
      </c>
      <c r="B654" s="62">
        <v>3445.2</v>
      </c>
    </row>
    <row r="655" spans="1:2" x14ac:dyDescent="0.2">
      <c r="A655" s="61" t="s">
        <v>3</v>
      </c>
      <c r="B655" s="62">
        <v>3286.8</v>
      </c>
    </row>
    <row r="656" spans="1:2" x14ac:dyDescent="0.2">
      <c r="A656" s="61" t="s">
        <v>4</v>
      </c>
      <c r="B656" s="62">
        <v>3181.2</v>
      </c>
    </row>
    <row r="657" spans="1:2" x14ac:dyDescent="0.2">
      <c r="A657" s="61" t="s">
        <v>5</v>
      </c>
      <c r="B657" s="62">
        <v>3498</v>
      </c>
    </row>
    <row r="658" spans="1:2" x14ac:dyDescent="0.2">
      <c r="A658" s="61" t="s">
        <v>6</v>
      </c>
      <c r="B658" s="62">
        <v>4059</v>
      </c>
    </row>
    <row r="659" spans="1:2" x14ac:dyDescent="0.2">
      <c r="A659" s="61" t="s">
        <v>7</v>
      </c>
      <c r="B659" s="62">
        <v>3715.8</v>
      </c>
    </row>
    <row r="660" spans="1:2" x14ac:dyDescent="0.2">
      <c r="A660" s="61" t="s">
        <v>8</v>
      </c>
      <c r="B660" s="62">
        <v>3412.2</v>
      </c>
    </row>
    <row r="661" spans="1:2" x14ac:dyDescent="0.2">
      <c r="A661" s="61" t="s">
        <v>9</v>
      </c>
      <c r="B661" s="62">
        <v>2857.8</v>
      </c>
    </row>
    <row r="662" spans="1:2" x14ac:dyDescent="0.2">
      <c r="A662" s="61" t="s">
        <v>10</v>
      </c>
      <c r="B662" s="62">
        <v>2758.8</v>
      </c>
    </row>
    <row r="663" spans="1:2" x14ac:dyDescent="0.2">
      <c r="A663" s="61" t="s">
        <v>11</v>
      </c>
      <c r="B663" s="62">
        <v>2409</v>
      </c>
    </row>
    <row r="664" spans="1:2" x14ac:dyDescent="0.2">
      <c r="A664" s="61" t="s">
        <v>12</v>
      </c>
      <c r="B664" s="62">
        <v>2422.1999999999998</v>
      </c>
    </row>
    <row r="665" spans="1:2" x14ac:dyDescent="0.2">
      <c r="A665" s="61" t="s">
        <v>13</v>
      </c>
      <c r="B665" s="62">
        <v>3293.4</v>
      </c>
    </row>
    <row r="666" spans="1:2" x14ac:dyDescent="0.2">
      <c r="A666" s="61" t="s">
        <v>14</v>
      </c>
      <c r="B666" s="62">
        <v>3729</v>
      </c>
    </row>
    <row r="667" spans="1:2" x14ac:dyDescent="0.2">
      <c r="A667" s="61" t="s">
        <v>15</v>
      </c>
      <c r="B667" s="62">
        <v>4204.2</v>
      </c>
    </row>
    <row r="668" spans="1:2" x14ac:dyDescent="0.2">
      <c r="A668" s="61" t="s">
        <v>16</v>
      </c>
      <c r="B668" s="62">
        <v>3907.2</v>
      </c>
    </row>
    <row r="669" spans="1:2" x14ac:dyDescent="0.2">
      <c r="A669" s="61" t="s">
        <v>17</v>
      </c>
      <c r="B669" s="62">
        <v>3940.2</v>
      </c>
    </row>
    <row r="670" spans="1:2" x14ac:dyDescent="0.2">
      <c r="A670" s="61" t="s">
        <v>18</v>
      </c>
      <c r="B670" s="62">
        <v>4296.6000000000004</v>
      </c>
    </row>
    <row r="671" spans="1:2" x14ac:dyDescent="0.2">
      <c r="A671" s="61" t="s">
        <v>19</v>
      </c>
      <c r="B671" s="62">
        <v>4019.4</v>
      </c>
    </row>
    <row r="672" spans="1:2" x14ac:dyDescent="0.2">
      <c r="A672" s="61" t="s">
        <v>20</v>
      </c>
      <c r="B672" s="62">
        <v>4105.2</v>
      </c>
    </row>
    <row r="673" spans="1:2" x14ac:dyDescent="0.2">
      <c r="A673" s="61" t="s">
        <v>21</v>
      </c>
      <c r="B673" s="62">
        <v>3946.8</v>
      </c>
    </row>
    <row r="674" spans="1:2" x14ac:dyDescent="0.2">
      <c r="A674" s="61" t="s">
        <v>22</v>
      </c>
      <c r="B674" s="62">
        <v>4395.6000000000004</v>
      </c>
    </row>
    <row r="675" spans="1:2" ht="13.5" thickBot="1" x14ac:dyDescent="0.25">
      <c r="A675" s="63" t="s">
        <v>23</v>
      </c>
      <c r="B675" s="64">
        <v>2884.2</v>
      </c>
    </row>
    <row r="676" spans="1:2" s="26" customFormat="1" x14ac:dyDescent="0.2">
      <c r="A676" s="44" t="s">
        <v>32</v>
      </c>
      <c r="B676" s="37">
        <f>SUM(B652:B675)</f>
        <v>83582.399999999994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0</v>
      </c>
    </row>
    <row r="681" spans="1:2" x14ac:dyDescent="0.2">
      <c r="A681" s="61" t="s">
        <v>1</v>
      </c>
      <c r="B681" s="62">
        <v>0</v>
      </c>
    </row>
    <row r="682" spans="1:2" x14ac:dyDescent="0.2">
      <c r="A682" s="61" t="s">
        <v>2</v>
      </c>
      <c r="B682" s="62">
        <v>0</v>
      </c>
    </row>
    <row r="683" spans="1:2" x14ac:dyDescent="0.2">
      <c r="A683" s="61" t="s">
        <v>3</v>
      </c>
      <c r="B683" s="62">
        <v>0</v>
      </c>
    </row>
    <row r="684" spans="1:2" x14ac:dyDescent="0.2">
      <c r="A684" s="61" t="s">
        <v>4</v>
      </c>
      <c r="B684" s="62">
        <v>0</v>
      </c>
    </row>
    <row r="685" spans="1:2" x14ac:dyDescent="0.2">
      <c r="A685" s="61" t="s">
        <v>5</v>
      </c>
      <c r="B685" s="62">
        <v>0</v>
      </c>
    </row>
    <row r="686" spans="1:2" x14ac:dyDescent="0.2">
      <c r="A686" s="61" t="s">
        <v>6</v>
      </c>
      <c r="B686" s="62">
        <v>0</v>
      </c>
    </row>
    <row r="687" spans="1:2" x14ac:dyDescent="0.2">
      <c r="A687" s="61" t="s">
        <v>7</v>
      </c>
      <c r="B687" s="62">
        <v>0</v>
      </c>
    </row>
    <row r="688" spans="1:2" x14ac:dyDescent="0.2">
      <c r="A688" s="61" t="s">
        <v>8</v>
      </c>
      <c r="B688" s="62">
        <v>0</v>
      </c>
    </row>
    <row r="689" spans="1:2" x14ac:dyDescent="0.2">
      <c r="A689" s="61" t="s">
        <v>9</v>
      </c>
      <c r="B689" s="62">
        <v>0</v>
      </c>
    </row>
    <row r="690" spans="1:2" x14ac:dyDescent="0.2">
      <c r="A690" s="61" t="s">
        <v>10</v>
      </c>
      <c r="B690" s="62">
        <v>0</v>
      </c>
    </row>
    <row r="691" spans="1:2" x14ac:dyDescent="0.2">
      <c r="A691" s="61" t="s">
        <v>11</v>
      </c>
      <c r="B691" s="62">
        <v>0</v>
      </c>
    </row>
    <row r="692" spans="1:2" x14ac:dyDescent="0.2">
      <c r="A692" s="61" t="s">
        <v>12</v>
      </c>
      <c r="B692" s="62">
        <v>0</v>
      </c>
    </row>
    <row r="693" spans="1:2" x14ac:dyDescent="0.2">
      <c r="A693" s="61" t="s">
        <v>13</v>
      </c>
      <c r="B693" s="62">
        <v>0</v>
      </c>
    </row>
    <row r="694" spans="1:2" x14ac:dyDescent="0.2">
      <c r="A694" s="61" t="s">
        <v>14</v>
      </c>
      <c r="B694" s="62">
        <v>0</v>
      </c>
    </row>
    <row r="695" spans="1:2" x14ac:dyDescent="0.2">
      <c r="A695" s="61" t="s">
        <v>15</v>
      </c>
      <c r="B695" s="62">
        <v>0</v>
      </c>
    </row>
    <row r="696" spans="1:2" x14ac:dyDescent="0.2">
      <c r="A696" s="61" t="s">
        <v>16</v>
      </c>
      <c r="B696" s="62">
        <v>0</v>
      </c>
    </row>
    <row r="697" spans="1:2" x14ac:dyDescent="0.2">
      <c r="A697" s="61" t="s">
        <v>17</v>
      </c>
      <c r="B697" s="62">
        <v>0</v>
      </c>
    </row>
    <row r="698" spans="1:2" x14ac:dyDescent="0.2">
      <c r="A698" s="61" t="s">
        <v>18</v>
      </c>
      <c r="B698" s="62">
        <v>0</v>
      </c>
    </row>
    <row r="699" spans="1:2" x14ac:dyDescent="0.2">
      <c r="A699" s="61" t="s">
        <v>19</v>
      </c>
      <c r="B699" s="62">
        <v>0</v>
      </c>
    </row>
    <row r="700" spans="1:2" x14ac:dyDescent="0.2">
      <c r="A700" s="61" t="s">
        <v>20</v>
      </c>
      <c r="B700" s="62">
        <v>0</v>
      </c>
    </row>
    <row r="701" spans="1:2" x14ac:dyDescent="0.2">
      <c r="A701" s="61" t="s">
        <v>21</v>
      </c>
      <c r="B701" s="62">
        <v>0</v>
      </c>
    </row>
    <row r="702" spans="1:2" x14ac:dyDescent="0.2">
      <c r="A702" s="61" t="s">
        <v>22</v>
      </c>
      <c r="B702" s="62">
        <v>0</v>
      </c>
    </row>
    <row r="703" spans="1:2" ht="13.5" thickBot="1" x14ac:dyDescent="0.25">
      <c r="A703" s="63" t="s">
        <v>23</v>
      </c>
      <c r="B703" s="64">
        <v>0</v>
      </c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1504.8</v>
      </c>
    </row>
    <row r="737" spans="1:2" x14ac:dyDescent="0.2">
      <c r="A737" s="61" t="s">
        <v>1</v>
      </c>
      <c r="B737" s="62">
        <v>1940.4</v>
      </c>
    </row>
    <row r="738" spans="1:2" x14ac:dyDescent="0.2">
      <c r="A738" s="61" t="s">
        <v>2</v>
      </c>
      <c r="B738" s="62">
        <v>2171.4</v>
      </c>
    </row>
    <row r="739" spans="1:2" x14ac:dyDescent="0.2">
      <c r="A739" s="61" t="s">
        <v>3</v>
      </c>
      <c r="B739" s="62">
        <v>1973.4</v>
      </c>
    </row>
    <row r="740" spans="1:2" x14ac:dyDescent="0.2">
      <c r="A740" s="61" t="s">
        <v>4</v>
      </c>
      <c r="B740" s="62">
        <v>1854.6</v>
      </c>
    </row>
    <row r="741" spans="1:2" x14ac:dyDescent="0.2">
      <c r="A741" s="61" t="s">
        <v>5</v>
      </c>
      <c r="B741" s="62">
        <v>2283.6</v>
      </c>
    </row>
    <row r="742" spans="1:2" x14ac:dyDescent="0.2">
      <c r="A742" s="61" t="s">
        <v>6</v>
      </c>
      <c r="B742" s="62">
        <v>3161.4</v>
      </c>
    </row>
    <row r="743" spans="1:2" x14ac:dyDescent="0.2">
      <c r="A743" s="61" t="s">
        <v>7</v>
      </c>
      <c r="B743" s="62">
        <v>3095.4</v>
      </c>
    </row>
    <row r="744" spans="1:2" x14ac:dyDescent="0.2">
      <c r="A744" s="61" t="s">
        <v>8</v>
      </c>
      <c r="B744" s="62">
        <v>3009.6</v>
      </c>
    </row>
    <row r="745" spans="1:2" x14ac:dyDescent="0.2">
      <c r="A745" s="61" t="s">
        <v>9</v>
      </c>
      <c r="B745" s="62">
        <v>2376</v>
      </c>
    </row>
    <row r="746" spans="1:2" x14ac:dyDescent="0.2">
      <c r="A746" s="61" t="s">
        <v>10</v>
      </c>
      <c r="B746" s="62">
        <v>2257.1999999999998</v>
      </c>
    </row>
    <row r="747" spans="1:2" x14ac:dyDescent="0.2">
      <c r="A747" s="61" t="s">
        <v>11</v>
      </c>
      <c r="B747" s="62">
        <v>1887.6</v>
      </c>
    </row>
    <row r="748" spans="1:2" x14ac:dyDescent="0.2">
      <c r="A748" s="61" t="s">
        <v>12</v>
      </c>
      <c r="B748" s="62">
        <v>1801.8</v>
      </c>
    </row>
    <row r="749" spans="1:2" x14ac:dyDescent="0.2">
      <c r="A749" s="61" t="s">
        <v>13</v>
      </c>
      <c r="B749" s="62">
        <v>2613.6</v>
      </c>
    </row>
    <row r="750" spans="1:2" x14ac:dyDescent="0.2">
      <c r="A750" s="61" t="s">
        <v>14</v>
      </c>
      <c r="B750" s="62">
        <v>3082.2</v>
      </c>
    </row>
    <row r="751" spans="1:2" x14ac:dyDescent="0.2">
      <c r="A751" s="61" t="s">
        <v>15</v>
      </c>
      <c r="B751" s="62">
        <v>3583.8</v>
      </c>
    </row>
    <row r="752" spans="1:2" x14ac:dyDescent="0.2">
      <c r="A752" s="61" t="s">
        <v>16</v>
      </c>
      <c r="B752" s="62">
        <v>3676.2</v>
      </c>
    </row>
    <row r="753" spans="1:2" x14ac:dyDescent="0.2">
      <c r="A753" s="61" t="s">
        <v>17</v>
      </c>
      <c r="B753" s="62">
        <v>3755.4</v>
      </c>
    </row>
    <row r="754" spans="1:2" x14ac:dyDescent="0.2">
      <c r="A754" s="61" t="s">
        <v>18</v>
      </c>
      <c r="B754" s="62">
        <v>4125</v>
      </c>
    </row>
    <row r="755" spans="1:2" x14ac:dyDescent="0.2">
      <c r="A755" s="61" t="s">
        <v>19</v>
      </c>
      <c r="B755" s="62">
        <v>3676.2</v>
      </c>
    </row>
    <row r="756" spans="1:2" x14ac:dyDescent="0.2">
      <c r="A756" s="61" t="s">
        <v>20</v>
      </c>
      <c r="B756" s="62">
        <v>3610.2</v>
      </c>
    </row>
    <row r="757" spans="1:2" x14ac:dyDescent="0.2">
      <c r="A757" s="61" t="s">
        <v>21</v>
      </c>
      <c r="B757" s="62">
        <v>3418.8</v>
      </c>
    </row>
    <row r="758" spans="1:2" x14ac:dyDescent="0.2">
      <c r="A758" s="61" t="s">
        <v>22</v>
      </c>
      <c r="B758" s="62">
        <v>3616.8</v>
      </c>
    </row>
    <row r="759" spans="1:2" ht="13.5" thickBot="1" x14ac:dyDescent="0.25">
      <c r="A759" s="63" t="s">
        <v>23</v>
      </c>
      <c r="B759" s="64">
        <v>1927.2</v>
      </c>
    </row>
    <row r="760" spans="1:2" s="26" customFormat="1" x14ac:dyDescent="0.2">
      <c r="A760" s="44" t="s">
        <v>32</v>
      </c>
      <c r="B760" s="37">
        <f>SUM(B736:B759)</f>
        <v>66402.599999999991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>
        <v>2791.8</v>
      </c>
    </row>
    <row r="793" spans="1:2" x14ac:dyDescent="0.2">
      <c r="A793" s="61" t="s">
        <v>1</v>
      </c>
      <c r="B793" s="62">
        <v>2805</v>
      </c>
    </row>
    <row r="794" spans="1:2" x14ac:dyDescent="0.2">
      <c r="A794" s="61" t="s">
        <v>2</v>
      </c>
      <c r="B794" s="62">
        <v>2805</v>
      </c>
    </row>
    <row r="795" spans="1:2" x14ac:dyDescent="0.2">
      <c r="A795" s="61" t="s">
        <v>3</v>
      </c>
      <c r="B795" s="62">
        <v>2798.4</v>
      </c>
    </row>
    <row r="796" spans="1:2" x14ac:dyDescent="0.2">
      <c r="A796" s="61" t="s">
        <v>4</v>
      </c>
      <c r="B796" s="62">
        <v>2798.4</v>
      </c>
    </row>
    <row r="797" spans="1:2" x14ac:dyDescent="0.2">
      <c r="A797" s="61" t="s">
        <v>5</v>
      </c>
      <c r="B797" s="62">
        <v>2739</v>
      </c>
    </row>
    <row r="798" spans="1:2" x14ac:dyDescent="0.2">
      <c r="A798" s="61" t="s">
        <v>6</v>
      </c>
      <c r="B798" s="62">
        <v>2706</v>
      </c>
    </row>
    <row r="799" spans="1:2" x14ac:dyDescent="0.2">
      <c r="A799" s="61" t="s">
        <v>7</v>
      </c>
      <c r="B799" s="62">
        <v>2646.6</v>
      </c>
    </row>
    <row r="800" spans="1:2" x14ac:dyDescent="0.2">
      <c r="A800" s="61" t="s">
        <v>8</v>
      </c>
      <c r="B800" s="62">
        <v>2593.8000000000002</v>
      </c>
    </row>
    <row r="801" spans="1:2" x14ac:dyDescent="0.2">
      <c r="A801" s="61" t="s">
        <v>9</v>
      </c>
      <c r="B801" s="62">
        <v>2593.8000000000002</v>
      </c>
    </row>
    <row r="802" spans="1:2" x14ac:dyDescent="0.2">
      <c r="A802" s="61" t="s">
        <v>10</v>
      </c>
      <c r="B802" s="62">
        <v>2626.8</v>
      </c>
    </row>
    <row r="803" spans="1:2" x14ac:dyDescent="0.2">
      <c r="A803" s="61" t="s">
        <v>11</v>
      </c>
      <c r="B803" s="62">
        <v>2640</v>
      </c>
    </row>
    <row r="804" spans="1:2" x14ac:dyDescent="0.2">
      <c r="A804" s="61" t="s">
        <v>12</v>
      </c>
      <c r="B804" s="62">
        <v>2679.6</v>
      </c>
    </row>
    <row r="805" spans="1:2" x14ac:dyDescent="0.2">
      <c r="A805" s="61" t="s">
        <v>13</v>
      </c>
      <c r="B805" s="62">
        <v>2666.4</v>
      </c>
    </row>
    <row r="806" spans="1:2" x14ac:dyDescent="0.2">
      <c r="A806" s="61" t="s">
        <v>14</v>
      </c>
      <c r="B806" s="62">
        <v>2673</v>
      </c>
    </row>
    <row r="807" spans="1:2" x14ac:dyDescent="0.2">
      <c r="A807" s="61" t="s">
        <v>15</v>
      </c>
      <c r="B807" s="62">
        <v>2653.2</v>
      </c>
    </row>
    <row r="808" spans="1:2" x14ac:dyDescent="0.2">
      <c r="A808" s="61" t="s">
        <v>16</v>
      </c>
      <c r="B808" s="62">
        <v>2580.6</v>
      </c>
    </row>
    <row r="809" spans="1:2" x14ac:dyDescent="0.2">
      <c r="A809" s="61" t="s">
        <v>17</v>
      </c>
      <c r="B809" s="62">
        <v>2574</v>
      </c>
    </row>
    <row r="810" spans="1:2" x14ac:dyDescent="0.2">
      <c r="A810" s="61" t="s">
        <v>18</v>
      </c>
      <c r="B810" s="62">
        <v>2567.4</v>
      </c>
    </row>
    <row r="811" spans="1:2" x14ac:dyDescent="0.2">
      <c r="A811" s="61" t="s">
        <v>19</v>
      </c>
      <c r="B811" s="62">
        <v>2587.1999999999998</v>
      </c>
    </row>
    <row r="812" spans="1:2" x14ac:dyDescent="0.2">
      <c r="A812" s="61" t="s">
        <v>20</v>
      </c>
      <c r="B812" s="62">
        <v>2600.4</v>
      </c>
    </row>
    <row r="813" spans="1:2" x14ac:dyDescent="0.2">
      <c r="A813" s="61" t="s">
        <v>21</v>
      </c>
      <c r="B813" s="62">
        <v>2640</v>
      </c>
    </row>
    <row r="814" spans="1:2" x14ac:dyDescent="0.2">
      <c r="A814" s="61" t="s">
        <v>22</v>
      </c>
      <c r="B814" s="62">
        <v>2712.6</v>
      </c>
    </row>
    <row r="815" spans="1:2" ht="13.5" thickBot="1" x14ac:dyDescent="0.25">
      <c r="A815" s="63" t="s">
        <v>23</v>
      </c>
      <c r="B815" s="64">
        <v>2758.8</v>
      </c>
    </row>
    <row r="816" spans="1:2" s="26" customFormat="1" x14ac:dyDescent="0.2">
      <c r="A816" s="44" t="s">
        <v>32</v>
      </c>
      <c r="B816" s="37">
        <f>SUM(B792:B815)</f>
        <v>64237.799999999996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>
        <v>199.5</v>
      </c>
    </row>
    <row r="849" spans="1:2" x14ac:dyDescent="0.2">
      <c r="A849" s="61" t="s">
        <v>1</v>
      </c>
      <c r="B849" s="62">
        <v>189</v>
      </c>
    </row>
    <row r="850" spans="1:2" x14ac:dyDescent="0.2">
      <c r="A850" s="61" t="s">
        <v>2</v>
      </c>
      <c r="B850" s="62">
        <v>178.5</v>
      </c>
    </row>
    <row r="851" spans="1:2" x14ac:dyDescent="0.2">
      <c r="A851" s="61" t="s">
        <v>3</v>
      </c>
      <c r="B851" s="62">
        <v>189</v>
      </c>
    </row>
    <row r="852" spans="1:2" x14ac:dyDescent="0.2">
      <c r="A852" s="61" t="s">
        <v>4</v>
      </c>
      <c r="B852" s="62">
        <v>178.5</v>
      </c>
    </row>
    <row r="853" spans="1:2" x14ac:dyDescent="0.2">
      <c r="A853" s="61" t="s">
        <v>5</v>
      </c>
      <c r="B853" s="62">
        <v>178.5</v>
      </c>
    </row>
    <row r="854" spans="1:2" x14ac:dyDescent="0.2">
      <c r="A854" s="61" t="s">
        <v>6</v>
      </c>
      <c r="B854" s="62">
        <v>189</v>
      </c>
    </row>
    <row r="855" spans="1:2" x14ac:dyDescent="0.2">
      <c r="A855" s="61" t="s">
        <v>7</v>
      </c>
      <c r="B855" s="62">
        <v>189</v>
      </c>
    </row>
    <row r="856" spans="1:2" x14ac:dyDescent="0.2">
      <c r="A856" s="61" t="s">
        <v>8</v>
      </c>
      <c r="B856" s="62">
        <v>199.5</v>
      </c>
    </row>
    <row r="857" spans="1:2" x14ac:dyDescent="0.2">
      <c r="A857" s="61" t="s">
        <v>9</v>
      </c>
      <c r="B857" s="62">
        <v>189</v>
      </c>
    </row>
    <row r="858" spans="1:2" x14ac:dyDescent="0.2">
      <c r="A858" s="61" t="s">
        <v>10</v>
      </c>
      <c r="B858" s="62">
        <v>189</v>
      </c>
    </row>
    <row r="859" spans="1:2" x14ac:dyDescent="0.2">
      <c r="A859" s="61" t="s">
        <v>11</v>
      </c>
      <c r="B859" s="62">
        <v>199.5</v>
      </c>
    </row>
    <row r="860" spans="1:2" x14ac:dyDescent="0.2">
      <c r="A860" s="61" t="s">
        <v>12</v>
      </c>
      <c r="B860" s="62">
        <v>199.5</v>
      </c>
    </row>
    <row r="861" spans="1:2" x14ac:dyDescent="0.2">
      <c r="A861" s="61" t="s">
        <v>13</v>
      </c>
      <c r="B861" s="62">
        <v>189</v>
      </c>
    </row>
    <row r="862" spans="1:2" x14ac:dyDescent="0.2">
      <c r="A862" s="61" t="s">
        <v>14</v>
      </c>
      <c r="B862" s="62">
        <v>189</v>
      </c>
    </row>
    <row r="863" spans="1:2" x14ac:dyDescent="0.2">
      <c r="A863" s="61" t="s">
        <v>15</v>
      </c>
      <c r="B863" s="62">
        <v>199.5</v>
      </c>
    </row>
    <row r="864" spans="1:2" x14ac:dyDescent="0.2">
      <c r="A864" s="61" t="s">
        <v>16</v>
      </c>
      <c r="B864" s="62">
        <v>210</v>
      </c>
    </row>
    <row r="865" spans="1:2" x14ac:dyDescent="0.2">
      <c r="A865" s="61" t="s">
        <v>17</v>
      </c>
      <c r="B865" s="62">
        <v>241.5</v>
      </c>
    </row>
    <row r="866" spans="1:2" x14ac:dyDescent="0.2">
      <c r="A866" s="61" t="s">
        <v>18</v>
      </c>
      <c r="B866" s="62">
        <v>241.5</v>
      </c>
    </row>
    <row r="867" spans="1:2" x14ac:dyDescent="0.2">
      <c r="A867" s="61" t="s">
        <v>19</v>
      </c>
      <c r="B867" s="62">
        <v>231</v>
      </c>
    </row>
    <row r="868" spans="1:2" x14ac:dyDescent="0.2">
      <c r="A868" s="61" t="s">
        <v>20</v>
      </c>
      <c r="B868" s="62">
        <v>220.5</v>
      </c>
    </row>
    <row r="869" spans="1:2" x14ac:dyDescent="0.2">
      <c r="A869" s="61" t="s">
        <v>21</v>
      </c>
      <c r="B869" s="62">
        <v>220.5</v>
      </c>
    </row>
    <row r="870" spans="1:2" x14ac:dyDescent="0.2">
      <c r="A870" s="61" t="s">
        <v>22</v>
      </c>
      <c r="B870" s="62">
        <v>210</v>
      </c>
    </row>
    <row r="871" spans="1:2" ht="13.5" thickBot="1" x14ac:dyDescent="0.25">
      <c r="A871" s="63" t="s">
        <v>23</v>
      </c>
      <c r="B871" s="64">
        <v>189</v>
      </c>
    </row>
    <row r="872" spans="1:2" s="26" customFormat="1" x14ac:dyDescent="0.2">
      <c r="A872" s="44" t="s">
        <v>32</v>
      </c>
      <c r="B872" s="37">
        <f>SUM(B848:B871)</f>
        <v>4809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>
        <v>147</v>
      </c>
    </row>
    <row r="877" spans="1:2" x14ac:dyDescent="0.2">
      <c r="A877" s="61" t="s">
        <v>1</v>
      </c>
      <c r="B877" s="62">
        <v>140</v>
      </c>
    </row>
    <row r="878" spans="1:2" x14ac:dyDescent="0.2">
      <c r="A878" s="61" t="s">
        <v>2</v>
      </c>
      <c r="B878" s="62">
        <v>133</v>
      </c>
    </row>
    <row r="879" spans="1:2" x14ac:dyDescent="0.2">
      <c r="A879" s="61" t="s">
        <v>3</v>
      </c>
      <c r="B879" s="62">
        <v>133</v>
      </c>
    </row>
    <row r="880" spans="1:2" x14ac:dyDescent="0.2">
      <c r="A880" s="61" t="s">
        <v>4</v>
      </c>
      <c r="B880" s="62">
        <v>126</v>
      </c>
    </row>
    <row r="881" spans="1:2" x14ac:dyDescent="0.2">
      <c r="A881" s="61" t="s">
        <v>5</v>
      </c>
      <c r="B881" s="62">
        <v>126</v>
      </c>
    </row>
    <row r="882" spans="1:2" x14ac:dyDescent="0.2">
      <c r="A882" s="61" t="s">
        <v>6</v>
      </c>
      <c r="B882" s="62">
        <v>140</v>
      </c>
    </row>
    <row r="883" spans="1:2" x14ac:dyDescent="0.2">
      <c r="A883" s="61" t="s">
        <v>7</v>
      </c>
      <c r="B883" s="62">
        <v>140</v>
      </c>
    </row>
    <row r="884" spans="1:2" x14ac:dyDescent="0.2">
      <c r="A884" s="61" t="s">
        <v>8</v>
      </c>
      <c r="B884" s="62">
        <v>140</v>
      </c>
    </row>
    <row r="885" spans="1:2" x14ac:dyDescent="0.2">
      <c r="A885" s="61" t="s">
        <v>9</v>
      </c>
      <c r="B885" s="62">
        <v>140</v>
      </c>
    </row>
    <row r="886" spans="1:2" x14ac:dyDescent="0.2">
      <c r="A886" s="61" t="s">
        <v>10</v>
      </c>
      <c r="B886" s="62">
        <v>147</v>
      </c>
    </row>
    <row r="887" spans="1:2" x14ac:dyDescent="0.2">
      <c r="A887" s="61" t="s">
        <v>11</v>
      </c>
      <c r="B887" s="62">
        <v>140</v>
      </c>
    </row>
    <row r="888" spans="1:2" x14ac:dyDescent="0.2">
      <c r="A888" s="61" t="s">
        <v>12</v>
      </c>
      <c r="B888" s="62">
        <v>154</v>
      </c>
    </row>
    <row r="889" spans="1:2" x14ac:dyDescent="0.2">
      <c r="A889" s="61" t="s">
        <v>13</v>
      </c>
      <c r="B889" s="62">
        <v>147</v>
      </c>
    </row>
    <row r="890" spans="1:2" x14ac:dyDescent="0.2">
      <c r="A890" s="61" t="s">
        <v>14</v>
      </c>
      <c r="B890" s="62">
        <v>140</v>
      </c>
    </row>
    <row r="891" spans="1:2" x14ac:dyDescent="0.2">
      <c r="A891" s="61" t="s">
        <v>15</v>
      </c>
      <c r="B891" s="62">
        <v>147</v>
      </c>
    </row>
    <row r="892" spans="1:2" x14ac:dyDescent="0.2">
      <c r="A892" s="61" t="s">
        <v>16</v>
      </c>
      <c r="B892" s="62">
        <v>161</v>
      </c>
    </row>
    <row r="893" spans="1:2" x14ac:dyDescent="0.2">
      <c r="A893" s="61" t="s">
        <v>17</v>
      </c>
      <c r="B893" s="62">
        <v>182</v>
      </c>
    </row>
    <row r="894" spans="1:2" x14ac:dyDescent="0.2">
      <c r="A894" s="61" t="s">
        <v>18</v>
      </c>
      <c r="B894" s="62">
        <v>189</v>
      </c>
    </row>
    <row r="895" spans="1:2" x14ac:dyDescent="0.2">
      <c r="A895" s="61" t="s">
        <v>19</v>
      </c>
      <c r="B895" s="62">
        <v>175</v>
      </c>
    </row>
    <row r="896" spans="1:2" x14ac:dyDescent="0.2">
      <c r="A896" s="61" t="s">
        <v>20</v>
      </c>
      <c r="B896" s="62">
        <v>168</v>
      </c>
    </row>
    <row r="897" spans="1:2" x14ac:dyDescent="0.2">
      <c r="A897" s="61" t="s">
        <v>21</v>
      </c>
      <c r="B897" s="62">
        <v>161</v>
      </c>
    </row>
    <row r="898" spans="1:2" x14ac:dyDescent="0.2">
      <c r="A898" s="61" t="s">
        <v>22</v>
      </c>
      <c r="B898" s="62">
        <v>154</v>
      </c>
    </row>
    <row r="899" spans="1:2" ht="13.5" thickBot="1" x14ac:dyDescent="0.25">
      <c r="A899" s="63" t="s">
        <v>23</v>
      </c>
      <c r="B899" s="64">
        <v>133</v>
      </c>
    </row>
    <row r="900" spans="1:2" s="26" customFormat="1" x14ac:dyDescent="0.2">
      <c r="A900" s="44" t="s">
        <v>32</v>
      </c>
      <c r="B900" s="37">
        <f>SUM(B876:B899)</f>
        <v>3563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8"/>
  <sheetViews>
    <sheetView tabSelected="1" workbookViewId="0">
      <selection activeCell="N24" sqref="N2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Кириллов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96</v>
      </c>
      <c r="E6" s="45" t="s">
        <v>97</v>
      </c>
      <c r="F6" s="19" t="s">
        <v>98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384</v>
      </c>
      <c r="E61" s="6">
        <v>0</v>
      </c>
    </row>
    <row r="62" spans="1:6" x14ac:dyDescent="0.25">
      <c r="A62" s="72"/>
      <c r="B62" s="75"/>
      <c r="C62" s="67" t="s">
        <v>41</v>
      </c>
      <c r="D62" s="68">
        <v>348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348</v>
      </c>
      <c r="E63" s="6">
        <v>0</v>
      </c>
    </row>
    <row r="64" spans="1:6" x14ac:dyDescent="0.25">
      <c r="A64" s="72"/>
      <c r="B64" s="75"/>
      <c r="C64" s="67" t="s">
        <v>43</v>
      </c>
      <c r="D64" s="68">
        <v>340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336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336</v>
      </c>
      <c r="E66" s="6">
        <v>0</v>
      </c>
    </row>
    <row r="67" spans="1:5" x14ac:dyDescent="0.25">
      <c r="A67" s="72"/>
      <c r="B67" s="75"/>
      <c r="C67" s="67" t="s">
        <v>46</v>
      </c>
      <c r="D67" s="68">
        <v>380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416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412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420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424</v>
      </c>
      <c r="E71" s="6">
        <v>0</v>
      </c>
    </row>
    <row r="72" spans="1:5" x14ac:dyDescent="0.25">
      <c r="A72" s="72"/>
      <c r="B72" s="75"/>
      <c r="C72" s="67" t="s">
        <v>51</v>
      </c>
      <c r="D72" s="68">
        <v>428</v>
      </c>
      <c r="E72" s="6">
        <v>0</v>
      </c>
    </row>
    <row r="73" spans="1:5" x14ac:dyDescent="0.25">
      <c r="A73" s="72"/>
      <c r="B73" s="75"/>
      <c r="C73" s="67" t="s">
        <v>52</v>
      </c>
      <c r="D73" s="68">
        <v>412</v>
      </c>
      <c r="E73" s="6">
        <v>0</v>
      </c>
    </row>
    <row r="74" spans="1:5" x14ac:dyDescent="0.25">
      <c r="A74" s="72"/>
      <c r="B74" s="75"/>
      <c r="C74" s="67" t="s">
        <v>53</v>
      </c>
      <c r="D74" s="68">
        <v>400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400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408</v>
      </c>
      <c r="E76" s="6">
        <v>0</v>
      </c>
    </row>
    <row r="77" spans="1:5" x14ac:dyDescent="0.25">
      <c r="A77" s="72"/>
      <c r="B77" s="75"/>
      <c r="C77" s="67" t="s">
        <v>56</v>
      </c>
      <c r="D77" s="68">
        <v>460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476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484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464</v>
      </c>
      <c r="E80" s="6">
        <v>0</v>
      </c>
    </row>
    <row r="81" spans="1:6" x14ac:dyDescent="0.25">
      <c r="A81" s="72"/>
      <c r="B81" s="75"/>
      <c r="C81" s="67" t="s">
        <v>60</v>
      </c>
      <c r="D81" s="68">
        <v>444</v>
      </c>
      <c r="E81" s="6">
        <v>0</v>
      </c>
    </row>
    <row r="82" spans="1:6" x14ac:dyDescent="0.25">
      <c r="A82" s="72"/>
      <c r="B82" s="75"/>
      <c r="C82" s="67" t="s">
        <v>61</v>
      </c>
      <c r="D82" s="68">
        <v>444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408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388</v>
      </c>
      <c r="E84" s="6">
        <v>0</v>
      </c>
    </row>
    <row r="85" spans="1:6" x14ac:dyDescent="0.25">
      <c r="B85" s="77" t="s">
        <v>64</v>
      </c>
      <c r="D85" s="78">
        <f>SUM(D61:D84)</f>
        <v>9760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696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676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656</v>
      </c>
      <c r="E90" s="6">
        <v>0</v>
      </c>
    </row>
    <row r="91" spans="1:6" x14ac:dyDescent="0.25">
      <c r="A91" s="72"/>
      <c r="B91" s="75"/>
      <c r="C91" s="67" t="s">
        <v>43</v>
      </c>
      <c r="D91" s="68">
        <v>644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636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664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784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836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952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916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928</v>
      </c>
      <c r="E98" s="6">
        <v>0</v>
      </c>
    </row>
    <row r="99" spans="1:6" x14ac:dyDescent="0.25">
      <c r="A99" s="72"/>
      <c r="B99" s="75"/>
      <c r="C99" s="67" t="s">
        <v>51</v>
      </c>
      <c r="D99" s="68">
        <v>944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928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892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912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896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1024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1036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1016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932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876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884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820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796</v>
      </c>
      <c r="E111" s="6">
        <v>0</v>
      </c>
    </row>
    <row r="112" spans="1:6" x14ac:dyDescent="0.25">
      <c r="B112" s="77" t="s">
        <v>64</v>
      </c>
      <c r="D112" s="78">
        <f>SUM(D88:D111)</f>
        <v>20344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130.80000000000001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125.6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125.6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124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123.2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117.2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126.8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136.80000000000001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138.4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140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149.6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150.80000000000001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149.19999999999999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138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137.19999999999999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134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143.19999999999999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145.6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145.19999999999999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141.19999999999999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138.80000000000001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138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133.6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126</v>
      </c>
      <c r="E138" s="6">
        <v>0</v>
      </c>
    </row>
    <row r="139" spans="1:6" x14ac:dyDescent="0.25">
      <c r="B139" s="77" t="s">
        <v>64</v>
      </c>
      <c r="D139" s="78">
        <f>SUM(D115:D138)</f>
        <v>3258.7999999999993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93.2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86.4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90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88.8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87.6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82.8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89.6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90.4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109.6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122.8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123.2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127.6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133.6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128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117.6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107.2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98.4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101.2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101.6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98.4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94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94.8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94.4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89.6</v>
      </c>
      <c r="E165" s="6">
        <v>0</v>
      </c>
    </row>
    <row r="166" spans="1:6" x14ac:dyDescent="0.25">
      <c r="B166" s="77" t="s">
        <v>64</v>
      </c>
      <c r="D166" s="78">
        <f>SUM(D142:D165)</f>
        <v>2450.7999999999997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52.5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51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52.5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52.5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48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64.5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49.5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58.5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93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75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73.5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81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78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73.5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81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82.5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84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81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93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85.5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73.5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58.5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54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60</v>
      </c>
      <c r="E192" s="6">
        <v>0</v>
      </c>
    </row>
    <row r="193" spans="1:6" x14ac:dyDescent="0.25">
      <c r="B193" s="77" t="s">
        <v>64</v>
      </c>
      <c r="D193" s="78">
        <f>SUM(D169:D192)</f>
        <v>1656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36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42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45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63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96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24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15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42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51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66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60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57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57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129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156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144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99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69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105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93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102</v>
      </c>
      <c r="E219" s="6">
        <v>0</v>
      </c>
    </row>
    <row r="220" spans="1:6" x14ac:dyDescent="0.25">
      <c r="B220" s="77" t="s">
        <v>64</v>
      </c>
      <c r="D220" s="78">
        <f>SUM(D196:D219)</f>
        <v>1647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36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36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42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39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39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33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24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27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39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45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51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51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42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27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15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27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21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30</v>
      </c>
      <c r="E246" s="6">
        <v>0</v>
      </c>
    </row>
    <row r="247" spans="1:6" x14ac:dyDescent="0.25">
      <c r="B247" s="77" t="s">
        <v>64</v>
      </c>
      <c r="D247" s="78">
        <f>SUM(D223:D246)</f>
        <v>759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11.2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10.4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10.4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9.6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10.4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10.4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13.6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12.8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10.4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7.2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6.4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6.4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6.4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6.4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6.4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5.6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7.2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7.2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7.2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7.2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7.2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7.2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6.4</v>
      </c>
      <c r="E273" s="6">
        <v>0</v>
      </c>
    </row>
    <row r="274" spans="1:6" x14ac:dyDescent="0.25">
      <c r="B274" s="77" t="s">
        <v>64</v>
      </c>
      <c r="D274" s="78">
        <f>SUM(D250:D273)</f>
        <v>201.59999999999997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81.900000000000006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75.3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76.8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75.900000000000006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75.3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72.3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79.8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87.3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90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116.7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113.4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109.2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97.2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100.8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104.4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109.2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112.5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110.4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103.2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102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97.8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98.1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91.8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85.5</v>
      </c>
      <c r="E327" s="6">
        <v>0</v>
      </c>
    </row>
    <row r="328" spans="1:6" x14ac:dyDescent="0.25">
      <c r="B328" s="77" t="s">
        <v>64</v>
      </c>
      <c r="D328" s="78">
        <f>SUM(D304:D327)</f>
        <v>2266.8000000000002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88.2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84.6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85.2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84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84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81.599999999999994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87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100.8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115.8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108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110.4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106.8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95.4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102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102.6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102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111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113.4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113.4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111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106.8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105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89.4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85.2</v>
      </c>
      <c r="E381" s="6">
        <v>0</v>
      </c>
    </row>
    <row r="382" spans="1:6" x14ac:dyDescent="0.25">
      <c r="B382" s="77" t="s">
        <v>64</v>
      </c>
      <c r="D382" s="78">
        <f>SUM(D358:D381)</f>
        <v>2373.6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85.8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76.2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75.599999999999994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75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74.400000000000006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75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87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94.8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88.2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88.2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91.2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95.4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94.2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83.4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87.6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85.8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99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108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112.2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105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95.4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97.8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91.2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87</v>
      </c>
      <c r="E408" s="6">
        <v>0</v>
      </c>
    </row>
    <row r="409" spans="1:6" x14ac:dyDescent="0.25">
      <c r="B409" s="77" t="s">
        <v>64</v>
      </c>
      <c r="D409" s="78">
        <f>SUM(D385:D408)</f>
        <v>2153.4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1.2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1.2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0.8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0.8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0.6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0.6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0.8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0.8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1.2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1.4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0.8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1.2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0.8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0.8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1.4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0.6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0.6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0.8</v>
      </c>
      <c r="E489" s="6">
        <v>0</v>
      </c>
    </row>
    <row r="490" spans="1:6" x14ac:dyDescent="0.25">
      <c r="B490" s="77" t="s">
        <v>64</v>
      </c>
      <c r="D490" s="78">
        <f>SUM(D466:D489)</f>
        <v>22.400000000000002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81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72.599999999999994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72.599999999999994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71.400000000000006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69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67.8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76.8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83.4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80.400000000000006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76.2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79.2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78.599999999999994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76.8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73.8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75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73.2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85.8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85.2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87.6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82.2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80.400000000000006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79.2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75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71.400000000000006</v>
      </c>
      <c r="E516" s="6">
        <v>0</v>
      </c>
    </row>
    <row r="517" spans="1:6" x14ac:dyDescent="0.25">
      <c r="B517" s="77" t="s">
        <v>64</v>
      </c>
      <c r="D517" s="78">
        <f>SUM(D493:D516)</f>
        <v>1854.6000000000004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1062.5999999999999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1518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1755.6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1570.8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1465.2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1874.4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2692.8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2567.4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2494.8000000000002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1874.4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1742.4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1379.4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1300.2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2131.8000000000002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2593.8000000000002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3075.6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3095.4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3148.2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3511.2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3075.6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3049.2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2851.2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3095.4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1465.2</v>
      </c>
      <c r="E543" s="6">
        <v>0</v>
      </c>
    </row>
    <row r="544" spans="1:6" x14ac:dyDescent="0.25">
      <c r="B544" s="77" t="s">
        <v>64</v>
      </c>
      <c r="D544" s="78">
        <f>SUM(D520:D543)</f>
        <v>54390.599999999991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462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422.4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422.4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409.2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409.2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409.2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462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514.79999999999995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514.79999999999995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501.6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514.79999999999995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501.6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501.6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475.2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488.4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501.6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580.79999999999995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594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607.20000000000005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580.79999999999995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567.6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554.4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501.6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475.2</v>
      </c>
      <c r="E597" s="6">
        <v>0</v>
      </c>
    </row>
    <row r="598" spans="1:6" x14ac:dyDescent="0.25">
      <c r="B598" s="77" t="s">
        <v>64</v>
      </c>
      <c r="D598" s="78">
        <f>SUM(D574:D597)</f>
        <v>11972.400000000003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1161.5999999999999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1122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1095.5999999999999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1056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1042.8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1108.8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1306.8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1465.2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1663.2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1597.2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1584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1584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1544.4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1478.4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1504.8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1504.8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1742.4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1755.6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1742.4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1610.4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1518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1518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1386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1293.5999999999999</v>
      </c>
      <c r="E624" s="6">
        <v>0</v>
      </c>
    </row>
    <row r="625" spans="1:6" x14ac:dyDescent="0.25">
      <c r="B625" s="77" t="s">
        <v>64</v>
      </c>
      <c r="D625" s="78">
        <f>SUM(D601:D624)</f>
        <v>34386.000000000007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2640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3174.6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3445.2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3286.8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3181.2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3498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4059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3715.8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3412.2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2857.8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2758.8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2409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2422.1999999999998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3293.4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3729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4204.2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3907.2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3940.2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4296.6000000000004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4019.4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4105.2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3946.8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4395.6000000000004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2884.2</v>
      </c>
      <c r="E651" s="6">
        <v>0</v>
      </c>
    </row>
    <row r="652" spans="1:6" x14ac:dyDescent="0.25">
      <c r="B652" s="77" t="s">
        <v>64</v>
      </c>
      <c r="D652" s="78">
        <f>SUM(D628:D651)</f>
        <v>83582.399999999994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0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0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0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0</v>
      </c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1504.8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1940.4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2171.4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1973.4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1854.6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2283.6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3161.4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3095.4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3009.6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2376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2257.1999999999998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1887.6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1801.8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2613.6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3082.2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3583.8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3676.2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3755.4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4125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3676.2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3610.2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3418.8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3616.8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1927.2</v>
      </c>
      <c r="E732" s="6">
        <v>0</v>
      </c>
    </row>
    <row r="733" spans="1:6" x14ac:dyDescent="0.25">
      <c r="B733" s="77" t="s">
        <v>64</v>
      </c>
      <c r="D733" s="78">
        <f>SUM(D709:D732)</f>
        <v>66402.599999999991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41990</v>
      </c>
      <c r="C763" s="65" t="s">
        <v>40</v>
      </c>
      <c r="D763" s="66">
        <v>2791.8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2805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2805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2798.4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2798.4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2739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2706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2646.6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2593.8000000000002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2593.8000000000002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2626.8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2640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2679.6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2666.4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2673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2653.2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2580.6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2574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2567.4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2587.1999999999998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2600.4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2640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2712.6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2758.8</v>
      </c>
      <c r="E786" s="6">
        <v>0</v>
      </c>
    </row>
    <row r="787" spans="1:6" x14ac:dyDescent="0.25">
      <c r="B787" s="77" t="s">
        <v>64</v>
      </c>
      <c r="D787" s="78">
        <f>SUM(D763:D786)</f>
        <v>64237.799999999996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41990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41990</v>
      </c>
      <c r="C817" s="65" t="s">
        <v>40</v>
      </c>
      <c r="D817" s="66">
        <v>199.5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189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178.5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189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178.5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178.5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189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189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199.5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189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189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199.5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199.5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189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189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199.5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210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241.5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241.5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231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220.5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220.5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210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189</v>
      </c>
      <c r="E840" s="6">
        <v>0</v>
      </c>
    </row>
    <row r="841" spans="1:6" x14ac:dyDescent="0.25">
      <c r="B841" s="77" t="s">
        <v>64</v>
      </c>
      <c r="D841" s="78">
        <f>SUM(D817:D840)</f>
        <v>4809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41990</v>
      </c>
      <c r="C844" s="65" t="s">
        <v>40</v>
      </c>
      <c r="D844" s="66">
        <v>147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140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133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133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126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126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140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140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140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140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147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140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154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147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140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147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161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182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189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175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168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161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154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133</v>
      </c>
      <c r="E867" s="6">
        <v>0</v>
      </c>
    </row>
    <row r="868" spans="1:6" x14ac:dyDescent="0.25">
      <c r="B868" s="77" t="s">
        <v>64</v>
      </c>
      <c r="D868" s="78">
        <f>SUM(D844:D867)</f>
        <v>3563</v>
      </c>
      <c r="E868" s="79">
        <f>SUM(E844:E867)</f>
        <v>0</v>
      </c>
      <c r="F868" s="78"/>
    </row>
  </sheetData>
  <mergeCells count="64">
    <mergeCell ref="A817:A840"/>
    <mergeCell ref="B817:B840"/>
    <mergeCell ref="A844:A867"/>
    <mergeCell ref="B844:B867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2014-12-30T07:43:27Z</dcterms:modified>
</cp:coreProperties>
</file>